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17580" windowHeight="8550"/>
  </bookViews>
  <sheets>
    <sheet name="Permit Review" sheetId="1" r:id="rId1"/>
    <sheet name="EU 001 (Tanks)" sheetId="2" r:id="rId2"/>
    <sheet name="EU 002 (Truck Loading)" sheetId="4" r:id="rId3"/>
    <sheet name="Flare" sheetId="5" r:id="rId4"/>
    <sheet name="Misc." sheetId="3" r:id="rId5"/>
  </sheets>
  <definedNames>
    <definedName name="_xlnm.Print_Area" localSheetId="1">'EU 001 (Tanks)'!$A$1:$J$65</definedName>
    <definedName name="_xlnm.Print_Area" localSheetId="0">'Permit Review'!$A$1:$H$59</definedName>
  </definedNames>
  <calcPr calcId="145621"/>
</workbook>
</file>

<file path=xl/calcChain.xml><?xml version="1.0" encoding="utf-8"?>
<calcChain xmlns="http://schemas.openxmlformats.org/spreadsheetml/2006/main">
  <c r="C28" i="2" l="1"/>
  <c r="F21" i="5"/>
  <c r="F69" i="5"/>
  <c r="F45" i="5"/>
  <c r="H21" i="4"/>
  <c r="D44" i="3"/>
  <c r="D44" i="4"/>
  <c r="D52" i="2"/>
</calcChain>
</file>

<file path=xl/sharedStrings.xml><?xml version="1.0" encoding="utf-8"?>
<sst xmlns="http://schemas.openxmlformats.org/spreadsheetml/2006/main" count="280" uniqueCount="93">
  <si>
    <t>ALLOWABLE EMISSIONS</t>
  </si>
  <si>
    <t>POLLUTANT:</t>
  </si>
  <si>
    <t>LBS/HR</t>
  </si>
  <si>
    <t>TPY</t>
  </si>
  <si>
    <t>% OPACITY</t>
  </si>
  <si>
    <t>CONCENTRATION</t>
  </si>
  <si>
    <t>OTHER</t>
  </si>
  <si>
    <t>RULE APPLICABILITY:</t>
  </si>
  <si>
    <t>FEDERAL</t>
  </si>
  <si>
    <t>STATE</t>
  </si>
  <si>
    <t>LOCAL</t>
  </si>
  <si>
    <t>COMMENTS:</t>
  </si>
  <si>
    <t>Effective 2/27/97</t>
  </si>
  <si>
    <t>FACILITY PERMIT REVIEW SHEET</t>
  </si>
  <si>
    <t xml:space="preserve">DATE: </t>
  </si>
  <si>
    <t>PERMIT PROCESSOR:</t>
  </si>
  <si>
    <t>FACILITY NAME:</t>
  </si>
  <si>
    <t xml:space="preserve">FACILITY DESCRIPTION: </t>
  </si>
  <si>
    <t>PM</t>
  </si>
  <si>
    <t>CO</t>
  </si>
  <si>
    <t>VOC</t>
  </si>
  <si>
    <t>PB</t>
  </si>
  <si>
    <t>BACT</t>
  </si>
  <si>
    <t>MACT</t>
  </si>
  <si>
    <t>RACT</t>
  </si>
  <si>
    <t>NSPS</t>
  </si>
  <si>
    <t>FACILITY EMISSION SUMMARY</t>
  </si>
  <si>
    <t xml:space="preserve"> </t>
  </si>
  <si>
    <t>TOC</t>
  </si>
  <si>
    <t>HAP</t>
  </si>
  <si>
    <t>APPLICATION NUMBER:</t>
  </si>
  <si>
    <t>MAJOR FOR CRITERIA POLLUTANTS AND/OR HAPs (Circle)</t>
  </si>
  <si>
    <t>EU NUMBER:</t>
  </si>
  <si>
    <t>SUBJECT TO: (Circle)</t>
  </si>
  <si>
    <r>
      <t>SO</t>
    </r>
    <r>
      <rPr>
        <b/>
        <vertAlign val="subscript"/>
        <sz val="9"/>
        <rFont val="Times New Roman"/>
        <family val="1"/>
      </rPr>
      <t>2</t>
    </r>
  </si>
  <si>
    <t>TOTAL HAP</t>
  </si>
  <si>
    <t>POTENTIAL EMISSIONS</t>
  </si>
  <si>
    <t>SINGLE HAP (highest)</t>
  </si>
  <si>
    <t>NSR(PSD)</t>
  </si>
  <si>
    <t>NSR(NAA)</t>
  </si>
  <si>
    <t>PERMIT NUMBER:</t>
  </si>
  <si>
    <t>POTENTIAL EMISSION CALCULATIONS</t>
  </si>
  <si>
    <t>EMISSIONS CALCULATIONS</t>
  </si>
  <si>
    <t>REFERENCES:</t>
  </si>
  <si>
    <r>
      <t>NO</t>
    </r>
    <r>
      <rPr>
        <b/>
        <vertAlign val="subscript"/>
        <sz val="9"/>
        <rFont val="Times New Roman"/>
        <family val="1"/>
      </rPr>
      <t>X</t>
    </r>
  </si>
  <si>
    <t>Bulk gasoline/fuel terminal</t>
  </si>
  <si>
    <t>C. Blane Johnson</t>
  </si>
  <si>
    <t xml:space="preserve">  001, 002</t>
  </si>
  <si>
    <t>&lt;100</t>
  </si>
  <si>
    <t>Hazardous Air Pollutants (HAP's)</t>
  </si>
  <si>
    <t>Volatile Organic Compounds (VOC's)</t>
  </si>
  <si>
    <t>and permit application</t>
  </si>
  <si>
    <t>Percent by weight of VOC emissions as gasoline vapors X VOC emissions (tons/yr) = HAP emissions (tons/yr)</t>
  </si>
  <si>
    <t>=</t>
  </si>
  <si>
    <t>&lt;25 &amp; &lt;10</t>
  </si>
  <si>
    <t>N/A</t>
  </si>
  <si>
    <r>
      <t>PM</t>
    </r>
    <r>
      <rPr>
        <b/>
        <vertAlign val="subscript"/>
        <sz val="9"/>
        <rFont val="Times New Roman"/>
        <family val="1"/>
      </rPr>
      <t>10</t>
    </r>
  </si>
  <si>
    <r>
      <t>Nitrogen Oxides (NO</t>
    </r>
    <r>
      <rPr>
        <vertAlign val="subscript"/>
        <sz val="12"/>
        <rFont val="Times New Roman"/>
        <family val="1"/>
      </rPr>
      <t>X</t>
    </r>
    <r>
      <rPr>
        <sz val="12"/>
        <rFont val="Times New Roman"/>
        <family val="1"/>
      </rPr>
      <t>)</t>
    </r>
  </si>
  <si>
    <t>Heat Input (MMBtu) X Emission Factor (lb/MMBtu) X (hr/yr) / (lb/ton) = PTE</t>
  </si>
  <si>
    <t>tons/yr</t>
  </si>
  <si>
    <t>Percent by weight of VOC emissions as gasoline vapors X VOC emissions (tons/yr) = PTE</t>
  </si>
  <si>
    <t>Carbon Monoxide (CO)</t>
  </si>
  <si>
    <t>&lt;25</t>
  </si>
  <si>
    <t>&lt;10</t>
  </si>
  <si>
    <t>62-210</t>
  </si>
  <si>
    <t>EPA TANKS program, AP-42 Section 7.1, EPA document # EPA-453/R-94-002a,</t>
  </si>
  <si>
    <t>35 mg/L</t>
  </si>
  <si>
    <t>002 (truck loading)</t>
  </si>
  <si>
    <t>300,000,000 gal/yr</t>
  </si>
  <si>
    <t>40CFR60.502</t>
  </si>
  <si>
    <t>Highest HAP is n-Hexane at 0.7 tons/yr.</t>
  </si>
  <si>
    <t>FLARE</t>
  </si>
  <si>
    <t>0310556-005-AF</t>
  </si>
  <si>
    <t>Heat Input (MMBtu/hr) X emission factor (lb/MMBtu) X (hr/yr) / (lb/ton) = PTE</t>
  </si>
  <si>
    <t>AP-42 Section 13.5 and permit application.</t>
  </si>
  <si>
    <t>001 (Tanks)</t>
  </si>
  <si>
    <t>Tank 55-1</t>
  </si>
  <si>
    <t>Tank 67-1</t>
  </si>
  <si>
    <t>Tank 67-2</t>
  </si>
  <si>
    <t>Storage Losses -</t>
  </si>
  <si>
    <t>Landing Losses -</t>
  </si>
  <si>
    <t>Total Tank Losses -</t>
  </si>
  <si>
    <t>AP-42 Section 5.2, EPA document # EPA-453/R-94-002a, 40CFR60 Subpart XX, and permit application</t>
  </si>
  <si>
    <t>API Publication # 4588 and permit application.</t>
  </si>
  <si>
    <t>Highest HAP is n-Hexane at 0.5 tons/yr.</t>
  </si>
  <si>
    <t>Omega Partners Jacksonville, LLC</t>
  </si>
  <si>
    <t>Highest HAP is n-Hexane. EU 002 emission of VOC is  limited to 43.8 tons per year.</t>
  </si>
  <si>
    <t>Concentration limit (mg/L) X (kg/mg) X (lb/kg) X (L/gal) X (gal/yr) X (tons/lb) = PTE</t>
  </si>
  <si>
    <t>Fugitive Losses (pumps, valves, and fittings) - 0.2 tons/yr</t>
  </si>
  <si>
    <t>Truck Loading Rack Losses (uncaptured  VOC's) - 26.9 tons/yr</t>
  </si>
  <si>
    <t>Highest HAP is n-Hexane at 0.4 tons/yr.</t>
  </si>
  <si>
    <t>Tanks 55-1 and 67-1 emissions based on storing gasoline. Tank 67-2 only stores ethanol.</t>
  </si>
  <si>
    <t>Landing losses based on two turnovers per tank per year to switch summer and winter gasoline blends back and forth.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</si>
</sst>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8" formatCode="0.0%"/>
    <numFmt numFmtId="169" formatCode="0.0"/>
    <numFmt numFmtId="171" formatCode="0.0000"/>
  </numFmts>
  <fonts count="19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b/>
      <u/>
      <sz val="14"/>
      <name val="Times New Roman"/>
      <family val="1"/>
    </font>
    <font>
      <b/>
      <u/>
      <sz val="10"/>
      <name val="Times New Roman"/>
      <family val="1"/>
    </font>
    <font>
      <b/>
      <sz val="10"/>
      <name val="Times New Roman"/>
      <family val="1"/>
    </font>
    <font>
      <sz val="8"/>
      <name val="Arial"/>
    </font>
    <font>
      <b/>
      <sz val="9"/>
      <name val="Times New Roman"/>
      <family val="1"/>
    </font>
    <font>
      <b/>
      <u/>
      <sz val="9"/>
      <name val="Times New Roman"/>
      <family val="1"/>
    </font>
    <font>
      <sz val="9"/>
      <name val="Arial"/>
    </font>
    <font>
      <sz val="9"/>
      <name val="Times New Roman"/>
      <family val="1"/>
    </font>
    <font>
      <b/>
      <vertAlign val="subscript"/>
      <sz val="9"/>
      <name val="Times New Roman"/>
      <family val="1"/>
    </font>
    <font>
      <b/>
      <sz val="6"/>
      <name val="Times New Roman"/>
      <family val="1"/>
    </font>
    <font>
      <u/>
      <sz val="10"/>
      <color indexed="9"/>
      <name val="Times New Roman"/>
      <family val="1"/>
    </font>
    <font>
      <b/>
      <u/>
      <sz val="8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vertAlign val="sub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0" xfId="0" applyFont="1" applyBorder="1" applyAlignment="1"/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169" fontId="1" fillId="0" borderId="0" xfId="0" applyNumberFormat="1" applyFont="1" applyBorder="1" applyAlignment="1"/>
    <xf numFmtId="0" fontId="1" fillId="0" borderId="0" xfId="0" applyFont="1" applyBorder="1" applyAlignment="1">
      <alignment horizontal="right"/>
    </xf>
    <xf numFmtId="2" fontId="1" fillId="0" borderId="0" xfId="0" applyNumberFormat="1" applyFont="1" applyBorder="1" applyAlignment="1">
      <alignment horizontal="right"/>
    </xf>
    <xf numFmtId="3" fontId="1" fillId="0" borderId="0" xfId="0" applyNumberFormat="1" applyFont="1" applyBorder="1" applyAlignment="1">
      <alignment horizontal="right"/>
    </xf>
    <xf numFmtId="169" fontId="1" fillId="0" borderId="0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0" fontId="10" fillId="0" borderId="1" xfId="0" applyFont="1" applyBorder="1" applyAlignment="1">
      <alignment horizontal="left"/>
    </xf>
    <xf numFmtId="0" fontId="1" fillId="0" borderId="1" xfId="0" applyFont="1" applyBorder="1" applyAlignment="1"/>
    <xf numFmtId="0" fontId="7" fillId="0" borderId="1" xfId="0" applyFont="1" applyBorder="1" applyAlignment="1">
      <alignment horizontal="right"/>
    </xf>
    <xf numFmtId="0" fontId="7" fillId="0" borderId="1" xfId="0" applyFont="1" applyBorder="1" applyAlignment="1"/>
    <xf numFmtId="0" fontId="1" fillId="0" borderId="2" xfId="0" applyFont="1" applyBorder="1" applyAlignment="1"/>
    <xf numFmtId="0" fontId="3" fillId="0" borderId="0" xfId="0" applyFont="1" applyBorder="1" applyAlignment="1">
      <alignment horizontal="center"/>
    </xf>
    <xf numFmtId="0" fontId="4" fillId="0" borderId="0" xfId="0" applyFont="1" applyBorder="1" applyAlignment="1"/>
    <xf numFmtId="0" fontId="7" fillId="0" borderId="0" xfId="0" applyFont="1" applyBorder="1" applyAlignment="1">
      <alignment horizontal="right"/>
    </xf>
    <xf numFmtId="49" fontId="10" fillId="0" borderId="1" xfId="0" applyNumberFormat="1" applyFont="1" applyBorder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right"/>
    </xf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5" fillId="0" borderId="0" xfId="0" applyFont="1" applyBorder="1" applyAlignment="1"/>
    <xf numFmtId="0" fontId="2" fillId="0" borderId="0" xfId="0" applyFont="1" applyBorder="1" applyAlignment="1">
      <alignment horizontal="left"/>
    </xf>
    <xf numFmtId="0" fontId="17" fillId="0" borderId="1" xfId="0" applyFont="1" applyBorder="1" applyAlignment="1"/>
    <xf numFmtId="0" fontId="2" fillId="0" borderId="1" xfId="0" applyFont="1" applyBorder="1" applyAlignment="1"/>
    <xf numFmtId="0" fontId="5" fillId="0" borderId="0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15" fillId="0" borderId="0" xfId="0" applyFont="1" applyBorder="1" applyAlignment="1">
      <alignment horizontal="center"/>
    </xf>
    <xf numFmtId="0" fontId="16" fillId="0" borderId="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14" fillId="0" borderId="0" xfId="0" applyFont="1" applyBorder="1" applyAlignment="1"/>
    <xf numFmtId="0" fontId="1" fillId="0" borderId="1" xfId="0" applyFont="1" applyBorder="1" applyAlignment="1">
      <alignment horizontal="center"/>
    </xf>
    <xf numFmtId="11" fontId="1" fillId="0" borderId="1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5" fillId="0" borderId="1" xfId="0" applyFont="1" applyBorder="1" applyAlignment="1"/>
    <xf numFmtId="0" fontId="1" fillId="0" borderId="3" xfId="0" applyFont="1" applyBorder="1" applyAlignment="1"/>
    <xf numFmtId="0" fontId="16" fillId="0" borderId="0" xfId="0" applyFont="1" applyBorder="1" applyAlignment="1"/>
    <xf numFmtId="0" fontId="13" fillId="0" borderId="0" xfId="0" quotePrefix="1" applyFont="1" applyBorder="1" applyAlignment="1"/>
    <xf numFmtId="168" fontId="1" fillId="0" borderId="0" xfId="0" applyNumberFormat="1" applyFont="1" applyBorder="1" applyAlignment="1"/>
    <xf numFmtId="0" fontId="10" fillId="0" borderId="1" xfId="0" applyFont="1" applyBorder="1" applyAlignment="1"/>
    <xf numFmtId="0" fontId="7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11" fontId="1" fillId="0" borderId="0" xfId="0" applyNumberFormat="1" applyFont="1" applyBorder="1" applyAlignment="1">
      <alignment horizontal="right"/>
    </xf>
    <xf numFmtId="171" fontId="1" fillId="0" borderId="0" xfId="0" applyNumberFormat="1" applyFont="1" applyBorder="1" applyAlignment="1">
      <alignment horizontal="right"/>
    </xf>
    <xf numFmtId="49" fontId="10" fillId="0" borderId="1" xfId="0" applyNumberFormat="1" applyFont="1" applyBorder="1" applyAlignment="1">
      <alignment horizontal="left"/>
    </xf>
    <xf numFmtId="3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/>
    <xf numFmtId="3" fontId="1" fillId="0" borderId="0" xfId="0" applyNumberFormat="1" applyFont="1" applyBorder="1" applyAlignment="1"/>
    <xf numFmtId="0" fontId="8" fillId="0" borderId="0" xfId="0" applyFont="1" applyBorder="1" applyAlignment="1"/>
    <xf numFmtId="0" fontId="8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14" fontId="7" fillId="0" borderId="1" xfId="0" applyNumberFormat="1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1" xfId="0" applyFont="1" applyBorder="1" applyAlignment="1">
      <alignment horizontal="left"/>
    </xf>
    <xf numFmtId="0" fontId="7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10" fillId="0" borderId="0" xfId="0" applyFont="1" applyBorder="1" applyAlignment="1">
      <alignment horizontal="left"/>
    </xf>
    <xf numFmtId="169" fontId="7" fillId="0" borderId="1" xfId="0" applyNumberFormat="1" applyFont="1" applyBorder="1" applyAlignment="1">
      <alignment horizontal="center"/>
    </xf>
    <xf numFmtId="0" fontId="12" fillId="0" borderId="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26</xdr:row>
      <xdr:rowOff>104775</xdr:rowOff>
    </xdr:from>
    <xdr:to>
      <xdr:col>0</xdr:col>
      <xdr:colOff>628650</xdr:colOff>
      <xdr:row>28</xdr:row>
      <xdr:rowOff>38100</xdr:rowOff>
    </xdr:to>
    <xdr:sp macro="" textlink="">
      <xdr:nvSpPr>
        <xdr:cNvPr id="1043" name="Oval 1"/>
        <xdr:cNvSpPr>
          <a:spLocks noChangeArrowheads="1"/>
        </xdr:cNvSpPr>
      </xdr:nvSpPr>
      <xdr:spPr bwMode="auto">
        <a:xfrm>
          <a:off x="95250" y="3733800"/>
          <a:ext cx="533400" cy="200025"/>
        </a:xfrm>
        <a:prstGeom prst="ellipse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>
            <a:alpha val="0"/>
          </a:srgbClr>
        </a:solidFill>
        <a:ln w="1270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>
            <a:alpha val="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>
            <a:alpha val="0"/>
          </a:srgbClr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70"/>
  <sheetViews>
    <sheetView tabSelected="1" zoomScaleNormal="100" workbookViewId="0">
      <selection sqref="A1:H1"/>
    </sheetView>
  </sheetViews>
  <sheetFormatPr defaultRowHeight="12" x14ac:dyDescent="0.2"/>
  <cols>
    <col min="1" max="9" width="10.7109375" style="54" customWidth="1"/>
    <col min="10" max="16384" width="9.140625" style="54"/>
  </cols>
  <sheetData>
    <row r="1" spans="1:39" ht="21" customHeight="1" x14ac:dyDescent="0.3">
      <c r="A1" s="15" t="s">
        <v>13</v>
      </c>
      <c r="B1" s="15"/>
      <c r="C1" s="15"/>
      <c r="D1" s="15"/>
      <c r="E1" s="15"/>
      <c r="F1" s="15"/>
      <c r="G1" s="15"/>
      <c r="H1" s="15"/>
      <c r="I1" s="52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  <c r="AH1" s="53"/>
      <c r="AI1" s="53"/>
      <c r="AJ1" s="53"/>
      <c r="AK1" s="53"/>
      <c r="AL1" s="53"/>
      <c r="AM1" s="53"/>
    </row>
    <row r="2" spans="1:39" ht="11.1" customHeight="1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55"/>
      <c r="AC2" s="55"/>
      <c r="AD2" s="55"/>
      <c r="AE2" s="55"/>
      <c r="AF2" s="55"/>
      <c r="AG2" s="55"/>
      <c r="AH2" s="55"/>
      <c r="AI2" s="55"/>
      <c r="AJ2" s="55"/>
      <c r="AK2" s="55"/>
      <c r="AL2" s="55"/>
      <c r="AM2" s="55"/>
    </row>
    <row r="3" spans="1:39" ht="11.1" customHeight="1" x14ac:dyDescent="0.2">
      <c r="A3" s="19" t="s">
        <v>14</v>
      </c>
      <c r="B3" s="56">
        <v>41346</v>
      </c>
      <c r="C3" s="43"/>
      <c r="D3" s="57" t="s">
        <v>30</v>
      </c>
      <c r="E3" s="57"/>
      <c r="F3" s="58" t="s">
        <v>72</v>
      </c>
      <c r="G3" s="43"/>
      <c r="H3" s="43"/>
      <c r="I3" s="59"/>
      <c r="J3" s="59"/>
      <c r="K3" s="59"/>
      <c r="L3" s="59"/>
      <c r="M3" s="59"/>
      <c r="N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9"/>
      <c r="AG3" s="59"/>
      <c r="AH3" s="59"/>
      <c r="AI3" s="59"/>
      <c r="AJ3" s="59"/>
      <c r="AK3" s="59"/>
      <c r="AL3" s="59"/>
      <c r="AM3" s="59"/>
    </row>
    <row r="4" spans="1:39" ht="11.1" customHeight="1" x14ac:dyDescent="0.2">
      <c r="A4" s="59"/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</row>
    <row r="5" spans="1:39" ht="11.1" customHeight="1" x14ac:dyDescent="0.2">
      <c r="A5" s="9" t="s">
        <v>16</v>
      </c>
      <c r="B5" s="9"/>
      <c r="C5" s="58" t="s">
        <v>85</v>
      </c>
      <c r="D5" s="60"/>
      <c r="E5" s="60"/>
      <c r="F5" s="60"/>
      <c r="G5" s="43"/>
      <c r="H5" s="61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</row>
    <row r="6" spans="1:39" ht="11.1" customHeight="1" x14ac:dyDescent="0.2">
      <c r="A6" s="55"/>
      <c r="B6" s="55"/>
      <c r="C6" s="59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</row>
    <row r="7" spans="1:39" ht="11.1" customHeight="1" x14ac:dyDescent="0.2">
      <c r="A7" s="57" t="s">
        <v>17</v>
      </c>
      <c r="B7" s="57"/>
      <c r="C7" s="13" t="s">
        <v>45</v>
      </c>
      <c r="D7" s="43"/>
      <c r="E7" s="43"/>
      <c r="F7" s="43"/>
      <c r="G7" s="43"/>
      <c r="H7" s="43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</row>
    <row r="8" spans="1:39" ht="11.1" customHeight="1" x14ac:dyDescent="0.2">
      <c r="A8" s="59"/>
      <c r="B8" s="59"/>
      <c r="C8" s="21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</row>
    <row r="9" spans="1:39" ht="11.1" customHeight="1" x14ac:dyDescent="0.2">
      <c r="A9" s="9" t="s">
        <v>15</v>
      </c>
      <c r="B9" s="9"/>
      <c r="C9" s="13" t="s">
        <v>46</v>
      </c>
      <c r="D9" s="43"/>
      <c r="E9" s="43"/>
      <c r="F9" s="43"/>
      <c r="G9" s="43"/>
      <c r="H9" s="43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</row>
    <row r="10" spans="1:39" ht="11.1" customHeight="1" x14ac:dyDescent="0.2">
      <c r="A10" s="19"/>
      <c r="B10" s="19"/>
      <c r="C10" s="21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</row>
    <row r="11" spans="1:39" ht="11.1" customHeight="1" x14ac:dyDescent="0.2">
      <c r="A11" s="55"/>
      <c r="B11" s="55"/>
      <c r="C11" s="55"/>
      <c r="D11" s="55"/>
      <c r="E11" s="55"/>
      <c r="F11" s="55"/>
      <c r="G11" s="55"/>
      <c r="H11" s="55"/>
      <c r="I11" s="55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</row>
    <row r="12" spans="1:39" ht="12.75" customHeight="1" x14ac:dyDescent="0.25">
      <c r="A12" s="62" t="s">
        <v>31</v>
      </c>
      <c r="B12" s="62"/>
      <c r="C12" s="62"/>
      <c r="D12" s="62"/>
      <c r="E12" s="62"/>
      <c r="F12" s="62"/>
      <c r="G12" s="62"/>
      <c r="H12" s="62"/>
      <c r="I12" s="21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</row>
    <row r="13" spans="1:39" ht="11.1" customHeight="1" x14ac:dyDescent="0.2"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</row>
    <row r="14" spans="1:39" ht="13.5" x14ac:dyDescent="0.25">
      <c r="A14" s="59" t="s">
        <v>19</v>
      </c>
      <c r="B14" s="59" t="s">
        <v>21</v>
      </c>
      <c r="C14" s="59" t="s">
        <v>44</v>
      </c>
      <c r="D14" s="59" t="s">
        <v>18</v>
      </c>
      <c r="E14" s="59" t="s">
        <v>34</v>
      </c>
      <c r="F14" s="59" t="s">
        <v>20</v>
      </c>
      <c r="G14" s="59" t="s">
        <v>29</v>
      </c>
      <c r="I14" s="59"/>
      <c r="K14" s="59"/>
      <c r="L14" s="59"/>
      <c r="M14" s="59"/>
      <c r="O14" s="59"/>
      <c r="P14" s="59"/>
      <c r="Q14" s="59"/>
      <c r="R14" s="59"/>
      <c r="S14" s="59"/>
      <c r="U14" s="59"/>
      <c r="V14" s="59"/>
      <c r="W14" s="59"/>
      <c r="Y14" s="59"/>
      <c r="Z14" s="59"/>
      <c r="AA14" s="59"/>
      <c r="AC14" s="59"/>
      <c r="AD14" s="59"/>
      <c r="AE14" s="59"/>
      <c r="AG14" s="59"/>
      <c r="AH14" s="59"/>
      <c r="AI14" s="59"/>
      <c r="AJ14" s="59"/>
      <c r="AK14" s="59"/>
      <c r="AL14" s="59"/>
      <c r="AM14" s="59"/>
    </row>
    <row r="15" spans="1:39" ht="11.1" customHeight="1" x14ac:dyDescent="0.2">
      <c r="A15" s="59"/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</row>
    <row r="16" spans="1:39" ht="11.1" customHeight="1" x14ac:dyDescent="0.2">
      <c r="A16" s="9" t="s">
        <v>33</v>
      </c>
      <c r="B16" s="9"/>
      <c r="C16" s="55"/>
      <c r="D16" s="55"/>
      <c r="E16" s="55"/>
      <c r="F16" s="55"/>
      <c r="G16" s="55"/>
      <c r="H16" s="55"/>
      <c r="I16" s="55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  <c r="AB16" s="55"/>
      <c r="AC16" s="55"/>
      <c r="AD16" s="55"/>
      <c r="AE16" s="55"/>
      <c r="AF16" s="55"/>
      <c r="AG16" s="55"/>
      <c r="AH16" s="55"/>
      <c r="AI16" s="55"/>
      <c r="AJ16" s="55"/>
      <c r="AK16" s="55"/>
      <c r="AL16" s="55"/>
      <c r="AM16" s="55"/>
    </row>
    <row r="17" spans="1:39" ht="11.1" customHeight="1" x14ac:dyDescent="0.2">
      <c r="A17" s="19"/>
      <c r="B17" s="19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</row>
    <row r="18" spans="1:39" ht="11.1" customHeight="1" x14ac:dyDescent="0.2">
      <c r="A18" s="59" t="s">
        <v>38</v>
      </c>
      <c r="C18" s="9" t="s">
        <v>40</v>
      </c>
      <c r="D18" s="9"/>
      <c r="E18" s="43"/>
      <c r="F18" s="60"/>
      <c r="G18" s="43"/>
      <c r="H18" s="43"/>
      <c r="I18" s="59"/>
      <c r="J18" s="59"/>
      <c r="K18" s="59"/>
      <c r="L18" s="59"/>
      <c r="M18" s="59"/>
      <c r="N18" s="59"/>
      <c r="O18" s="59"/>
      <c r="P18" s="59"/>
      <c r="R18" s="59"/>
      <c r="S18" s="59"/>
      <c r="T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5"/>
    </row>
    <row r="19" spans="1:39" ht="11.1" customHeight="1" x14ac:dyDescent="0.2">
      <c r="A19" s="55"/>
      <c r="B19" s="5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5"/>
      <c r="AD19" s="55"/>
      <c r="AE19" s="55"/>
      <c r="AF19" s="55"/>
      <c r="AG19" s="55"/>
      <c r="AH19" s="55"/>
      <c r="AI19" s="55"/>
      <c r="AJ19" s="55"/>
      <c r="AK19" s="55"/>
      <c r="AL19" s="55"/>
      <c r="AM19" s="55"/>
    </row>
    <row r="20" spans="1:39" ht="11.1" customHeight="1" x14ac:dyDescent="0.2">
      <c r="A20" s="59" t="s">
        <v>39</v>
      </c>
      <c r="B20" s="55"/>
      <c r="C20" s="9" t="s">
        <v>40</v>
      </c>
      <c r="D20" s="9"/>
      <c r="E20" s="61"/>
      <c r="F20" s="61"/>
      <c r="G20" s="61"/>
      <c r="H20" s="61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  <c r="AA20" s="55"/>
      <c r="AB20" s="55"/>
      <c r="AC20" s="55"/>
      <c r="AD20" s="55"/>
      <c r="AE20" s="55"/>
      <c r="AF20" s="55"/>
      <c r="AG20" s="55"/>
      <c r="AH20" s="55"/>
      <c r="AI20" s="55"/>
      <c r="AJ20" s="55"/>
      <c r="AK20" s="55"/>
      <c r="AL20" s="55"/>
      <c r="AM20" s="55"/>
    </row>
    <row r="21" spans="1:39" ht="11.1" customHeight="1" x14ac:dyDescent="0.2">
      <c r="A21" s="55"/>
      <c r="B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</row>
    <row r="22" spans="1:39" ht="11.1" customHeight="1" x14ac:dyDescent="0.2">
      <c r="A22" s="59" t="s">
        <v>22</v>
      </c>
      <c r="C22" s="59" t="s">
        <v>32</v>
      </c>
      <c r="D22" s="43"/>
      <c r="E22" s="61"/>
      <c r="F22" s="61"/>
      <c r="G22" s="61"/>
      <c r="H22" s="43"/>
      <c r="I22" s="59"/>
      <c r="J22" s="59"/>
      <c r="K22" s="59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  <c r="AF22" s="59"/>
      <c r="AG22" s="59"/>
      <c r="AH22" s="59"/>
      <c r="AI22" s="59"/>
      <c r="AJ22" s="59"/>
      <c r="AK22" s="59"/>
      <c r="AL22" s="59"/>
      <c r="AM22" s="59"/>
    </row>
    <row r="23" spans="1:39" ht="11.1" customHeight="1" x14ac:dyDescent="0.2">
      <c r="D23" s="59"/>
      <c r="E23" s="59"/>
      <c r="F23" s="59"/>
      <c r="G23" s="59"/>
      <c r="H23" s="59"/>
      <c r="I23" s="59"/>
      <c r="K23" s="53"/>
      <c r="L23" s="59"/>
      <c r="M23" s="59"/>
      <c r="N23" s="59"/>
      <c r="O23" s="59"/>
      <c r="P23" s="59"/>
      <c r="Q23" s="59"/>
      <c r="R23" s="59"/>
      <c r="S23" s="59"/>
      <c r="T23" s="59"/>
      <c r="U23" s="59"/>
      <c r="V23" s="59"/>
      <c r="X23" s="59"/>
      <c r="Y23" s="59"/>
      <c r="Z23" s="59"/>
      <c r="AA23" s="59"/>
      <c r="AB23" s="59"/>
      <c r="AC23" s="59"/>
      <c r="AD23" s="59"/>
      <c r="AE23" s="59"/>
      <c r="AF23" s="59"/>
      <c r="AG23" s="59"/>
      <c r="AH23" s="59"/>
      <c r="AI23" s="59"/>
      <c r="AJ23" s="59"/>
      <c r="AK23" s="59"/>
      <c r="AL23" s="59"/>
      <c r="AM23" s="59"/>
    </row>
    <row r="24" spans="1:39" ht="11.1" customHeight="1" x14ac:dyDescent="0.2">
      <c r="A24" s="59" t="s">
        <v>23</v>
      </c>
      <c r="C24" s="59" t="s">
        <v>32</v>
      </c>
      <c r="D24" s="10"/>
      <c r="E24" s="61"/>
      <c r="F24" s="61"/>
      <c r="G24" s="61"/>
      <c r="H24" s="60"/>
      <c r="I24" s="55"/>
      <c r="K24" s="53"/>
      <c r="L24" s="55"/>
      <c r="M24" s="55"/>
      <c r="N24" s="55"/>
      <c r="O24" s="55"/>
      <c r="P24" s="59"/>
      <c r="Q24" s="59"/>
      <c r="R24" s="59"/>
      <c r="S24" s="59"/>
      <c r="T24" s="59"/>
      <c r="U24" s="59"/>
      <c r="V24" s="59"/>
      <c r="X24" s="59"/>
      <c r="Y24" s="59"/>
      <c r="Z24" s="59"/>
      <c r="AA24" s="59"/>
      <c r="AB24" s="59"/>
      <c r="AC24" s="59"/>
      <c r="AD24" s="59"/>
      <c r="AE24" s="55"/>
      <c r="AF24" s="55"/>
      <c r="AG24" s="55"/>
      <c r="AH24" s="55"/>
      <c r="AI24" s="55"/>
      <c r="AJ24" s="55"/>
      <c r="AK24" s="55"/>
      <c r="AL24" s="55"/>
      <c r="AM24" s="55"/>
    </row>
    <row r="25" spans="1:39" ht="11.1" customHeight="1" x14ac:dyDescent="0.2">
      <c r="A25" s="55"/>
      <c r="I25" s="55"/>
      <c r="K25" s="53"/>
      <c r="L25" s="55"/>
      <c r="M25" s="55"/>
      <c r="N25" s="55"/>
      <c r="O25" s="55"/>
      <c r="P25" s="59"/>
      <c r="Q25" s="59"/>
      <c r="R25" s="59"/>
      <c r="S25" s="59"/>
      <c r="T25" s="59"/>
      <c r="U25" s="59"/>
      <c r="V25" s="59"/>
      <c r="X25" s="59"/>
      <c r="Y25" s="59"/>
      <c r="Z25" s="59"/>
      <c r="AA25" s="59"/>
      <c r="AB25" s="59"/>
      <c r="AC25" s="59"/>
      <c r="AD25" s="59"/>
      <c r="AE25" s="55"/>
      <c r="AF25" s="55"/>
      <c r="AG25" s="55"/>
      <c r="AH25" s="55"/>
      <c r="AI25" s="55"/>
      <c r="AJ25" s="55"/>
      <c r="AK25" s="55"/>
      <c r="AL25" s="55"/>
      <c r="AM25" s="55"/>
    </row>
    <row r="26" spans="1:39" ht="11.1" customHeight="1" x14ac:dyDescent="0.2">
      <c r="A26" s="59" t="s">
        <v>24</v>
      </c>
      <c r="C26" s="59" t="s">
        <v>32</v>
      </c>
      <c r="D26" s="10"/>
      <c r="E26" s="61"/>
      <c r="F26" s="61"/>
      <c r="G26" s="61"/>
      <c r="H26" s="60"/>
      <c r="I26" s="55"/>
      <c r="K26" s="53"/>
      <c r="L26" s="55"/>
      <c r="M26" s="55"/>
      <c r="N26" s="55"/>
      <c r="O26" s="55"/>
      <c r="P26" s="59"/>
      <c r="Q26" s="59"/>
      <c r="R26" s="59"/>
      <c r="S26" s="59"/>
      <c r="T26" s="59"/>
      <c r="U26" s="59"/>
      <c r="V26" s="59"/>
      <c r="X26" s="59"/>
      <c r="Y26" s="59"/>
      <c r="Z26" s="59"/>
      <c r="AA26" s="59"/>
      <c r="AB26" s="59"/>
      <c r="AC26" s="59"/>
      <c r="AD26" s="59"/>
      <c r="AE26" s="55"/>
      <c r="AF26" s="55"/>
      <c r="AG26" s="55"/>
      <c r="AH26" s="55"/>
      <c r="AI26" s="55"/>
      <c r="AJ26" s="55"/>
      <c r="AK26" s="55"/>
      <c r="AL26" s="55"/>
      <c r="AM26" s="55"/>
    </row>
    <row r="27" spans="1:39" ht="11.1" customHeight="1" x14ac:dyDescent="0.2">
      <c r="A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</row>
    <row r="28" spans="1:39" ht="11.1" customHeight="1" x14ac:dyDescent="0.2">
      <c r="A28" s="59" t="s">
        <v>25</v>
      </c>
      <c r="B28" s="55"/>
      <c r="C28" s="59" t="s">
        <v>32</v>
      </c>
      <c r="D28" s="10" t="s">
        <v>47</v>
      </c>
      <c r="E28" s="61"/>
      <c r="F28" s="61"/>
      <c r="G28" s="61"/>
      <c r="H28" s="61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</row>
    <row r="29" spans="1:39" ht="11.1" customHeight="1" x14ac:dyDescent="0.2">
      <c r="A29" s="55"/>
      <c r="B29" s="59"/>
      <c r="C29" s="55"/>
      <c r="D29" s="59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</row>
    <row r="30" spans="1:39" ht="12.75" customHeight="1" x14ac:dyDescent="0.25">
      <c r="A30" s="62" t="s">
        <v>26</v>
      </c>
      <c r="B30" s="62"/>
      <c r="C30" s="62"/>
      <c r="D30" s="62"/>
      <c r="E30" s="62"/>
      <c r="F30" s="62"/>
      <c r="G30" s="62"/>
      <c r="H30" s="62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53"/>
      <c r="AI30" s="53"/>
      <c r="AJ30" s="53"/>
      <c r="AK30" s="53"/>
      <c r="AL30" s="53"/>
      <c r="AM30" s="53"/>
    </row>
    <row r="31" spans="1:39" ht="11.1" customHeight="1" x14ac:dyDescent="0.2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  <c r="AA31" s="55"/>
      <c r="AB31" s="55"/>
      <c r="AC31" s="55"/>
      <c r="AD31" s="55"/>
      <c r="AE31" s="55"/>
      <c r="AF31" s="55"/>
      <c r="AG31" s="55"/>
      <c r="AH31" s="55"/>
      <c r="AI31" s="55"/>
      <c r="AJ31" s="55"/>
      <c r="AK31" s="55"/>
      <c r="AL31" s="55"/>
      <c r="AM31" s="55"/>
    </row>
    <row r="32" spans="1:39" ht="11.1" customHeight="1" x14ac:dyDescent="0.2">
      <c r="A32" s="55"/>
      <c r="B32" s="63" t="s">
        <v>36</v>
      </c>
      <c r="C32" s="63"/>
      <c r="D32" s="63"/>
      <c r="E32" s="53"/>
      <c r="F32" s="63" t="s">
        <v>0</v>
      </c>
      <c r="G32" s="63"/>
      <c r="H32" s="63"/>
      <c r="I32" s="53"/>
      <c r="J32" s="53"/>
      <c r="K32" s="53"/>
      <c r="L32" s="53"/>
      <c r="M32" s="53"/>
      <c r="N32" s="53"/>
      <c r="O32" s="53"/>
      <c r="P32" s="53"/>
      <c r="Q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</row>
    <row r="33" spans="1:39" ht="11.1" customHeight="1" x14ac:dyDescent="0.2">
      <c r="A33" s="55"/>
      <c r="B33" s="55"/>
      <c r="C33" s="53"/>
      <c r="D33" s="53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</row>
    <row r="34" spans="1:39" ht="11.1" customHeight="1" x14ac:dyDescent="0.2">
      <c r="A34" s="55"/>
      <c r="B34" s="55"/>
      <c r="C34" s="53" t="s">
        <v>3</v>
      </c>
      <c r="D34" s="55"/>
      <c r="F34" s="53" t="s">
        <v>2</v>
      </c>
      <c r="H34" s="53" t="s">
        <v>3</v>
      </c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5"/>
      <c r="T34" s="55"/>
      <c r="U34" s="55"/>
      <c r="V34" s="55"/>
      <c r="W34" s="55"/>
      <c r="X34" s="55"/>
      <c r="Z34" s="53"/>
      <c r="AA34" s="53"/>
      <c r="AB34" s="53"/>
      <c r="AC34" s="53"/>
      <c r="AD34" s="59"/>
      <c r="AE34" s="59"/>
      <c r="AF34" s="59"/>
      <c r="AG34" s="59"/>
      <c r="AI34" s="53"/>
      <c r="AJ34" s="53"/>
      <c r="AK34" s="53"/>
      <c r="AL34" s="55"/>
      <c r="AM34" s="55"/>
    </row>
    <row r="35" spans="1:39" ht="11.1" customHeight="1" x14ac:dyDescent="0.2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  <c r="AA35" s="55"/>
      <c r="AB35" s="55"/>
      <c r="AC35" s="55"/>
      <c r="AD35" s="55"/>
      <c r="AE35" s="55"/>
      <c r="AF35" s="55"/>
      <c r="AG35" s="55"/>
      <c r="AH35" s="55"/>
      <c r="AI35" s="55"/>
      <c r="AJ35" s="55"/>
      <c r="AK35" s="55"/>
      <c r="AL35" s="55"/>
      <c r="AM35" s="55"/>
    </row>
    <row r="36" spans="1:39" ht="11.1" customHeight="1" x14ac:dyDescent="0.2">
      <c r="A36" s="19" t="s">
        <v>18</v>
      </c>
      <c r="B36" s="59"/>
      <c r="C36" s="43"/>
      <c r="D36" s="59"/>
      <c r="E36" s="59"/>
      <c r="F36" s="43"/>
      <c r="G36" s="59"/>
      <c r="H36" s="43"/>
      <c r="I36" s="59"/>
      <c r="J36" s="59"/>
      <c r="K36" s="59"/>
      <c r="L36" s="59"/>
      <c r="M36" s="59"/>
      <c r="N36" s="59"/>
      <c r="O36" s="59"/>
      <c r="P36" s="59"/>
      <c r="Q36" s="59"/>
      <c r="R36" s="59"/>
      <c r="S36" s="59"/>
      <c r="T36" s="59"/>
      <c r="U36" s="59"/>
      <c r="V36" s="59"/>
      <c r="W36" s="59"/>
      <c r="X36" s="59"/>
      <c r="Y36" s="59"/>
      <c r="Z36" s="59"/>
      <c r="AA36" s="59"/>
      <c r="AB36" s="59"/>
      <c r="AC36" s="59"/>
      <c r="AD36" s="59"/>
      <c r="AE36" s="59"/>
      <c r="AF36" s="59"/>
      <c r="AG36" s="59"/>
      <c r="AH36" s="59"/>
      <c r="AI36" s="59"/>
      <c r="AJ36" s="59"/>
      <c r="AK36" s="59"/>
      <c r="AL36" s="59"/>
      <c r="AM36" s="59"/>
    </row>
    <row r="37" spans="1:39" ht="11.1" customHeight="1" x14ac:dyDescent="0.2">
      <c r="A37" s="64"/>
      <c r="B37" s="55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  <c r="AA37" s="55"/>
      <c r="AB37" s="55"/>
      <c r="AC37" s="55"/>
      <c r="AD37" s="55"/>
      <c r="AE37" s="55"/>
      <c r="AF37" s="55"/>
      <c r="AG37" s="55"/>
      <c r="AH37" s="55"/>
      <c r="AI37" s="55"/>
      <c r="AJ37" s="55"/>
      <c r="AK37" s="55"/>
      <c r="AL37" s="55"/>
      <c r="AM37" s="55"/>
    </row>
    <row r="38" spans="1:39" ht="11.1" customHeight="1" x14ac:dyDescent="0.25">
      <c r="A38" s="19" t="s">
        <v>56</v>
      </c>
      <c r="B38" s="59"/>
      <c r="C38" s="43"/>
      <c r="D38" s="59"/>
      <c r="E38" s="59"/>
      <c r="F38" s="43"/>
      <c r="G38" s="59"/>
      <c r="H38" s="43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 s="59"/>
      <c r="Z38" s="59"/>
      <c r="AA38" s="59"/>
      <c r="AB38" s="59"/>
      <c r="AC38" s="59"/>
      <c r="AD38" s="59"/>
      <c r="AE38" s="59"/>
      <c r="AF38" s="59"/>
      <c r="AG38" s="59"/>
      <c r="AH38" s="59"/>
      <c r="AI38" s="59"/>
      <c r="AJ38" s="59"/>
      <c r="AK38" s="59"/>
      <c r="AL38" s="59"/>
      <c r="AM38" s="59"/>
    </row>
    <row r="39" spans="1:39" ht="11.1" customHeight="1" x14ac:dyDescent="0.2">
      <c r="A39" s="64"/>
      <c r="B39" s="55"/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  <c r="AA39" s="55"/>
      <c r="AB39" s="55"/>
      <c r="AC39" s="55"/>
      <c r="AD39" s="55"/>
      <c r="AE39" s="55"/>
      <c r="AF39" s="55"/>
      <c r="AG39" s="55"/>
      <c r="AH39" s="55"/>
      <c r="AI39" s="55"/>
      <c r="AJ39" s="55"/>
      <c r="AK39" s="55"/>
      <c r="AL39" s="55"/>
      <c r="AM39" s="55"/>
    </row>
    <row r="40" spans="1:39" ht="11.1" customHeight="1" x14ac:dyDescent="0.25">
      <c r="A40" s="19" t="s">
        <v>34</v>
      </c>
      <c r="B40" s="59"/>
      <c r="C40" s="43"/>
      <c r="D40" s="59"/>
      <c r="E40" s="59"/>
      <c r="F40" s="43"/>
      <c r="G40" s="59"/>
      <c r="H40" s="43"/>
      <c r="I40" s="59"/>
      <c r="J40" s="59"/>
      <c r="K40" s="59"/>
      <c r="L40" s="59"/>
      <c r="M40" s="59"/>
      <c r="N40" s="59"/>
      <c r="O40" s="59"/>
      <c r="P40" s="59"/>
      <c r="Q40" s="59"/>
      <c r="R40" s="59"/>
      <c r="S40" s="59"/>
      <c r="T40" s="59"/>
      <c r="U40" s="59"/>
      <c r="V40" s="59"/>
      <c r="W40" s="59"/>
      <c r="X40" s="59"/>
      <c r="Y40" s="59"/>
      <c r="Z40" s="59"/>
      <c r="AA40" s="59"/>
      <c r="AB40" s="59"/>
      <c r="AC40" s="59"/>
      <c r="AD40" s="59"/>
      <c r="AE40" s="59"/>
      <c r="AF40" s="59"/>
      <c r="AG40" s="59"/>
      <c r="AH40" s="59"/>
      <c r="AI40" s="59"/>
      <c r="AJ40" s="59"/>
      <c r="AK40" s="59"/>
      <c r="AL40" s="59"/>
      <c r="AM40" s="59"/>
    </row>
    <row r="41" spans="1:39" ht="11.1" customHeight="1" x14ac:dyDescent="0.2">
      <c r="A41" s="64"/>
      <c r="B41" s="55"/>
      <c r="C41" s="55"/>
      <c r="D41" s="55"/>
      <c r="E41" s="55"/>
      <c r="F41" s="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  <c r="AA41" s="55"/>
      <c r="AB41" s="55"/>
      <c r="AC41" s="55"/>
      <c r="AD41" s="55"/>
      <c r="AE41" s="55"/>
      <c r="AF41" s="55"/>
      <c r="AG41" s="55"/>
      <c r="AH41" s="55"/>
      <c r="AI41" s="55"/>
      <c r="AJ41" s="55"/>
      <c r="AK41" s="55"/>
      <c r="AL41" s="55"/>
      <c r="AM41" s="55"/>
    </row>
    <row r="42" spans="1:39" ht="11.1" customHeight="1" x14ac:dyDescent="0.25">
      <c r="A42" s="19" t="s">
        <v>44</v>
      </c>
      <c r="B42" s="59"/>
      <c r="C42" s="43">
        <v>8.9</v>
      </c>
      <c r="D42" s="59"/>
      <c r="E42" s="59"/>
      <c r="F42" s="43"/>
      <c r="G42" s="59"/>
      <c r="H42" s="43" t="s">
        <v>48</v>
      </c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  <c r="U42" s="59"/>
      <c r="V42" s="59"/>
      <c r="W42" s="59"/>
      <c r="X42" s="59"/>
      <c r="Y42" s="59"/>
      <c r="Z42" s="59"/>
      <c r="AA42" s="59"/>
      <c r="AB42" s="59"/>
      <c r="AC42" s="59"/>
      <c r="AD42" s="59"/>
      <c r="AE42" s="59"/>
      <c r="AF42" s="59"/>
      <c r="AG42" s="59"/>
      <c r="AH42" s="59"/>
      <c r="AI42" s="59"/>
      <c r="AJ42" s="59"/>
      <c r="AK42" s="59"/>
      <c r="AL42" s="59"/>
      <c r="AM42" s="59"/>
    </row>
    <row r="43" spans="1:39" ht="11.1" customHeight="1" x14ac:dyDescent="0.2">
      <c r="A43" s="64"/>
      <c r="B43" s="55"/>
      <c r="C43" s="55"/>
      <c r="D43" s="55"/>
      <c r="E43" s="55"/>
      <c r="F43" s="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  <c r="AA43" s="55"/>
      <c r="AB43" s="55"/>
      <c r="AC43" s="55"/>
      <c r="AD43" s="55"/>
      <c r="AE43" s="55"/>
      <c r="AF43" s="55"/>
      <c r="AG43" s="55"/>
      <c r="AH43" s="55"/>
      <c r="AI43" s="55"/>
      <c r="AJ43" s="55"/>
      <c r="AK43" s="55"/>
      <c r="AL43" s="55"/>
      <c r="AM43" s="55"/>
    </row>
    <row r="44" spans="1:39" ht="11.1" customHeight="1" x14ac:dyDescent="0.2">
      <c r="A44" s="19" t="s">
        <v>19</v>
      </c>
      <c r="B44" s="59"/>
      <c r="C44" s="43">
        <v>48.6</v>
      </c>
      <c r="D44" s="59"/>
      <c r="E44" s="59"/>
      <c r="F44" s="43"/>
      <c r="G44" s="59"/>
      <c r="H44" s="43" t="s">
        <v>48</v>
      </c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</row>
    <row r="45" spans="1:39" ht="11.1" customHeight="1" x14ac:dyDescent="0.2">
      <c r="A45" s="19"/>
      <c r="B45" s="59"/>
      <c r="C45" s="59"/>
      <c r="D45" s="59"/>
      <c r="E45" s="59"/>
      <c r="F45" s="59"/>
      <c r="G45" s="59"/>
      <c r="H45" s="59"/>
      <c r="I45" s="59"/>
      <c r="J45" s="59"/>
      <c r="K45" s="59"/>
      <c r="L45" s="59"/>
      <c r="M45" s="59"/>
      <c r="N45" s="59"/>
      <c r="O45" s="59"/>
      <c r="P45" s="59"/>
      <c r="Q45" s="59"/>
      <c r="R45" s="59"/>
      <c r="S45" s="59"/>
      <c r="T45" s="59"/>
      <c r="U45" s="59"/>
      <c r="V45" s="59"/>
      <c r="W45" s="59"/>
      <c r="X45" s="59"/>
      <c r="Y45" s="59"/>
      <c r="Z45" s="59"/>
      <c r="AA45" s="59"/>
      <c r="AB45" s="59"/>
      <c r="AC45" s="59"/>
      <c r="AD45" s="59"/>
      <c r="AE45" s="59"/>
      <c r="AF45" s="59"/>
      <c r="AG45" s="59"/>
      <c r="AH45" s="59"/>
      <c r="AI45" s="59"/>
      <c r="AJ45" s="59"/>
      <c r="AK45" s="59"/>
      <c r="AL45" s="59"/>
      <c r="AM45" s="59"/>
    </row>
    <row r="46" spans="1:39" ht="11.1" customHeight="1" x14ac:dyDescent="0.2">
      <c r="A46" s="19" t="s">
        <v>20</v>
      </c>
      <c r="B46" s="59"/>
      <c r="C46" s="43">
        <v>77.3</v>
      </c>
      <c r="D46" s="59"/>
      <c r="E46" s="59"/>
      <c r="F46" s="43"/>
      <c r="G46" s="59"/>
      <c r="H46" s="43" t="s">
        <v>48</v>
      </c>
      <c r="I46" s="59"/>
      <c r="J46" s="59"/>
      <c r="K46" s="59" t="s">
        <v>27</v>
      </c>
      <c r="L46" s="59"/>
      <c r="M46" s="59"/>
      <c r="N46" s="59"/>
      <c r="O46" s="59"/>
      <c r="P46" s="59"/>
      <c r="Q46" s="59"/>
      <c r="R46" s="59"/>
      <c r="S46" s="59"/>
      <c r="T46" s="59"/>
      <c r="U46" s="59"/>
      <c r="V46" s="59"/>
      <c r="W46" s="59"/>
      <c r="X46" s="59"/>
      <c r="Y46" s="59"/>
      <c r="Z46" s="59"/>
      <c r="AA46" s="59"/>
      <c r="AB46" s="59"/>
      <c r="AC46" s="59"/>
      <c r="AD46" s="59"/>
      <c r="AE46" s="59"/>
      <c r="AF46" s="59"/>
      <c r="AG46" s="59"/>
      <c r="AH46" s="59"/>
      <c r="AI46" s="59"/>
      <c r="AJ46" s="59"/>
      <c r="AK46" s="59"/>
      <c r="AL46" s="59"/>
      <c r="AM46" s="59"/>
    </row>
    <row r="47" spans="1:39" ht="11.1" customHeight="1" x14ac:dyDescent="0.2">
      <c r="A47" s="19"/>
      <c r="B47" s="59"/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  <c r="U47" s="59"/>
      <c r="V47" s="59"/>
      <c r="W47" s="59"/>
      <c r="X47" s="59"/>
      <c r="Y47" s="59"/>
      <c r="Z47" s="59"/>
      <c r="AA47" s="59"/>
      <c r="AB47" s="59"/>
      <c r="AC47" s="59"/>
      <c r="AD47" s="59"/>
      <c r="AE47" s="59"/>
      <c r="AF47" s="59"/>
      <c r="AG47" s="59"/>
      <c r="AH47" s="59"/>
      <c r="AI47" s="59"/>
      <c r="AJ47" s="59"/>
      <c r="AK47" s="59"/>
      <c r="AL47" s="59"/>
      <c r="AM47" s="59"/>
    </row>
    <row r="48" spans="1:39" ht="11.1" customHeight="1" x14ac:dyDescent="0.2">
      <c r="A48" s="19" t="s">
        <v>28</v>
      </c>
      <c r="B48" s="59"/>
      <c r="C48" s="43"/>
      <c r="D48" s="59"/>
      <c r="E48" s="59"/>
      <c r="F48" s="43"/>
      <c r="G48" s="59"/>
      <c r="H48" s="43"/>
      <c r="I48" s="59"/>
      <c r="J48" s="59"/>
      <c r="K48" s="59"/>
      <c r="L48" s="59"/>
      <c r="M48" s="59"/>
      <c r="N48" s="59"/>
      <c r="O48" s="59"/>
      <c r="P48" s="59"/>
      <c r="Q48" s="59"/>
      <c r="R48" s="59"/>
      <c r="S48" s="59"/>
      <c r="T48" s="59"/>
      <c r="U48" s="59"/>
      <c r="V48" s="59"/>
      <c r="W48" s="59"/>
      <c r="X48" s="59"/>
      <c r="Y48" s="59"/>
      <c r="Z48" s="59"/>
      <c r="AA48" s="59"/>
      <c r="AB48" s="59"/>
      <c r="AC48" s="59"/>
      <c r="AD48" s="59"/>
      <c r="AE48" s="59"/>
      <c r="AF48" s="59"/>
      <c r="AG48" s="59"/>
      <c r="AH48" s="59"/>
      <c r="AI48" s="59"/>
      <c r="AJ48" s="59"/>
      <c r="AK48" s="59"/>
      <c r="AL48" s="59"/>
      <c r="AM48" s="59"/>
    </row>
    <row r="49" spans="1:39" ht="11.1" customHeight="1" x14ac:dyDescent="0.2">
      <c r="A49" s="19"/>
      <c r="B49" s="59"/>
      <c r="C49" s="59"/>
      <c r="D49" s="59"/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59"/>
      <c r="AC49" s="59"/>
      <c r="AD49" s="59"/>
      <c r="AE49" s="59"/>
      <c r="AF49" s="59"/>
      <c r="AG49" s="59"/>
      <c r="AH49" s="59"/>
      <c r="AI49" s="59"/>
      <c r="AJ49" s="59"/>
      <c r="AK49" s="59"/>
      <c r="AL49" s="59"/>
      <c r="AM49" s="59"/>
    </row>
    <row r="50" spans="1:39" ht="11.1" customHeight="1" x14ac:dyDescent="0.2">
      <c r="A50" s="19" t="s">
        <v>21</v>
      </c>
      <c r="B50" s="59"/>
      <c r="C50" s="43"/>
      <c r="D50" s="59"/>
      <c r="E50" s="59"/>
      <c r="F50" s="43"/>
      <c r="G50" s="59"/>
      <c r="H50" s="43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59"/>
      <c r="AC50" s="59"/>
      <c r="AD50" s="59"/>
      <c r="AE50" s="59"/>
      <c r="AF50" s="59"/>
      <c r="AG50" s="59"/>
      <c r="AH50" s="59"/>
      <c r="AI50" s="59"/>
      <c r="AJ50" s="59"/>
      <c r="AK50" s="59"/>
      <c r="AL50" s="59"/>
      <c r="AM50" s="59"/>
    </row>
    <row r="51" spans="1:39" ht="11.1" customHeight="1" x14ac:dyDescent="0.2">
      <c r="A51" s="59"/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  <c r="AB51" s="59"/>
      <c r="AC51" s="59"/>
      <c r="AD51" s="59"/>
      <c r="AE51" s="59"/>
      <c r="AF51" s="59"/>
      <c r="AG51" s="59"/>
      <c r="AH51" s="59"/>
      <c r="AI51" s="59"/>
      <c r="AJ51" s="59"/>
      <c r="AK51" s="59"/>
      <c r="AL51" s="59"/>
      <c r="AM51" s="59"/>
    </row>
    <row r="52" spans="1:39" ht="11.1" customHeight="1" x14ac:dyDescent="0.2">
      <c r="A52" s="19" t="s">
        <v>35</v>
      </c>
      <c r="B52" s="59"/>
      <c r="C52" s="65">
        <v>3.1</v>
      </c>
      <c r="D52" s="59"/>
      <c r="E52" s="59"/>
      <c r="F52" s="43"/>
      <c r="G52" s="59"/>
      <c r="H52" s="43" t="s">
        <v>62</v>
      </c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  <c r="AB52" s="59"/>
      <c r="AC52" s="59"/>
      <c r="AD52" s="59"/>
      <c r="AE52" s="59"/>
      <c r="AF52" s="59"/>
      <c r="AG52" s="59"/>
      <c r="AH52" s="59"/>
      <c r="AI52" s="59"/>
      <c r="AJ52" s="59"/>
      <c r="AK52" s="59"/>
      <c r="AL52" s="59"/>
      <c r="AM52" s="59"/>
    </row>
    <row r="53" spans="1:39" ht="11.1" customHeight="1" x14ac:dyDescent="0.2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59"/>
      <c r="AG53" s="59"/>
      <c r="AH53" s="59"/>
      <c r="AI53" s="59"/>
      <c r="AJ53" s="59"/>
      <c r="AK53" s="59"/>
      <c r="AL53" s="59"/>
      <c r="AM53" s="59"/>
    </row>
    <row r="54" spans="1:39" ht="11.1" customHeight="1" x14ac:dyDescent="0.2">
      <c r="A54" s="9" t="s">
        <v>37</v>
      </c>
      <c r="B54" s="9"/>
      <c r="C54" s="43">
        <v>0.9</v>
      </c>
      <c r="D54" s="59"/>
      <c r="E54" s="59"/>
      <c r="F54" s="43"/>
      <c r="G54" s="59"/>
      <c r="H54" s="43" t="s">
        <v>63</v>
      </c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  <c r="AB54" s="59"/>
      <c r="AC54" s="59"/>
      <c r="AD54" s="59"/>
      <c r="AE54" s="59"/>
      <c r="AF54" s="59"/>
      <c r="AG54" s="59"/>
      <c r="AH54" s="59"/>
      <c r="AI54" s="59"/>
      <c r="AJ54" s="59"/>
      <c r="AK54" s="59"/>
      <c r="AL54" s="59"/>
      <c r="AM54" s="59"/>
    </row>
    <row r="55" spans="1:39" ht="11.1" customHeight="1" x14ac:dyDescent="0.2">
      <c r="A55" s="59"/>
      <c r="B55" s="59"/>
      <c r="C55" s="59"/>
      <c r="D55" s="59"/>
      <c r="E55" s="59"/>
      <c r="F55" s="59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9"/>
      <c r="AI55" s="59"/>
      <c r="AJ55" s="59"/>
      <c r="AK55" s="59"/>
      <c r="AL55" s="59"/>
      <c r="AM55" s="59"/>
    </row>
    <row r="56" spans="1:39" ht="11.1" customHeight="1" x14ac:dyDescent="0.2">
      <c r="A56" s="59" t="s">
        <v>11</v>
      </c>
      <c r="B56" s="10" t="s">
        <v>86</v>
      </c>
      <c r="C56" s="43"/>
      <c r="D56" s="43"/>
      <c r="E56" s="43"/>
      <c r="F56" s="43"/>
      <c r="G56" s="43"/>
      <c r="H56" s="43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9"/>
      <c r="AI56" s="59"/>
      <c r="AJ56" s="59"/>
      <c r="AK56" s="59"/>
      <c r="AL56" s="59"/>
      <c r="AM56" s="59"/>
    </row>
    <row r="57" spans="1:39" ht="11.1" customHeight="1" x14ac:dyDescent="0.2">
      <c r="A57" s="10"/>
      <c r="B57" s="43"/>
      <c r="C57" s="43"/>
      <c r="D57" s="43"/>
      <c r="E57" s="43"/>
      <c r="F57" s="43"/>
      <c r="G57" s="43"/>
      <c r="H57" s="43"/>
      <c r="I57" s="59"/>
      <c r="J57" s="59"/>
      <c r="K57" s="59"/>
      <c r="L57" s="59"/>
      <c r="M57" s="59"/>
      <c r="N57" s="59"/>
      <c r="O57" s="59"/>
      <c r="P57" s="59"/>
      <c r="Q57" s="59"/>
      <c r="R57" s="59"/>
      <c r="S57" s="59"/>
      <c r="T57" s="59"/>
      <c r="U57" s="59"/>
      <c r="V57" s="59"/>
      <c r="W57" s="59"/>
      <c r="X57" s="59"/>
      <c r="Y57" s="59"/>
      <c r="Z57" s="59"/>
      <c r="AA57" s="59"/>
      <c r="AB57" s="59"/>
      <c r="AC57" s="59"/>
      <c r="AD57" s="59"/>
      <c r="AE57" s="59"/>
      <c r="AF57" s="59"/>
      <c r="AG57" s="59"/>
      <c r="AH57" s="59"/>
      <c r="AI57" s="59"/>
      <c r="AJ57" s="59"/>
      <c r="AK57" s="59"/>
      <c r="AL57" s="59"/>
      <c r="AM57" s="59"/>
    </row>
    <row r="58" spans="1:39" ht="11.1" customHeight="1" x14ac:dyDescent="0.2">
      <c r="A58" s="43"/>
      <c r="B58" s="43"/>
      <c r="C58" s="43"/>
      <c r="D58" s="43"/>
      <c r="E58" s="43"/>
      <c r="F58" s="43"/>
      <c r="G58" s="43"/>
      <c r="H58" s="43"/>
      <c r="I58" s="59"/>
      <c r="J58" s="59"/>
      <c r="K58" s="59"/>
      <c r="L58" s="59"/>
      <c r="M58" s="59"/>
      <c r="N58" s="59"/>
      <c r="O58" s="59"/>
      <c r="P58" s="59"/>
      <c r="Q58" s="59"/>
      <c r="R58" s="59"/>
      <c r="S58" s="59"/>
      <c r="T58" s="59"/>
      <c r="U58" s="59"/>
      <c r="V58" s="59"/>
      <c r="W58" s="59"/>
      <c r="X58" s="59"/>
      <c r="Y58" s="59"/>
      <c r="Z58" s="59"/>
      <c r="AA58" s="59"/>
      <c r="AB58" s="59"/>
      <c r="AC58" s="59"/>
      <c r="AD58" s="59"/>
      <c r="AE58" s="59"/>
      <c r="AF58" s="59"/>
      <c r="AG58" s="59"/>
      <c r="AH58" s="59"/>
      <c r="AI58" s="59"/>
      <c r="AJ58" s="59"/>
      <c r="AK58" s="59"/>
      <c r="AL58" s="59"/>
      <c r="AM58" s="59"/>
    </row>
    <row r="59" spans="1:39" ht="11.1" customHeight="1" x14ac:dyDescent="0.2">
      <c r="A59" s="66" t="s">
        <v>12</v>
      </c>
      <c r="B59" s="59"/>
      <c r="C59" s="59"/>
      <c r="D59" s="59"/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59"/>
      <c r="AB59" s="59"/>
      <c r="AC59" s="59"/>
      <c r="AD59" s="59"/>
      <c r="AE59" s="59"/>
      <c r="AF59" s="59"/>
      <c r="AG59" s="59"/>
      <c r="AH59" s="59"/>
      <c r="AI59" s="59"/>
      <c r="AJ59" s="59"/>
      <c r="AK59" s="59"/>
      <c r="AL59" s="59"/>
      <c r="AM59" s="59"/>
    </row>
    <row r="60" spans="1:39" ht="11.1" customHeight="1" x14ac:dyDescent="0.2">
      <c r="B60" s="59"/>
      <c r="C60" s="59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9"/>
      <c r="Q60" s="59"/>
      <c r="R60" s="59"/>
      <c r="S60" s="59"/>
      <c r="T60" s="59"/>
      <c r="U60" s="59"/>
      <c r="V60" s="59"/>
      <c r="W60" s="59"/>
      <c r="X60" s="59"/>
      <c r="Y60" s="59"/>
      <c r="Z60" s="59"/>
      <c r="AA60" s="59"/>
      <c r="AB60" s="59"/>
      <c r="AC60" s="59"/>
      <c r="AD60" s="59"/>
      <c r="AE60" s="59"/>
      <c r="AF60" s="59"/>
      <c r="AG60" s="59"/>
      <c r="AH60" s="59"/>
      <c r="AI60" s="59"/>
      <c r="AJ60" s="59"/>
      <c r="AK60" s="59"/>
      <c r="AL60" s="59"/>
      <c r="AM60" s="59"/>
    </row>
    <row r="61" spans="1:39" ht="11.1" customHeight="1" x14ac:dyDescent="0.2"/>
    <row r="62" spans="1:39" ht="11.1" customHeight="1" x14ac:dyDescent="0.2"/>
    <row r="63" spans="1:39" ht="11.1" customHeight="1" x14ac:dyDescent="0.2"/>
    <row r="64" spans="1:39" ht="11.1" customHeight="1" x14ac:dyDescent="0.2"/>
    <row r="65" ht="11.1" customHeight="1" x14ac:dyDescent="0.2"/>
    <row r="66" ht="11.1" customHeight="1" x14ac:dyDescent="0.2"/>
    <row r="67" ht="11.1" customHeight="1" x14ac:dyDescent="0.2"/>
    <row r="68" ht="11.1" customHeight="1" x14ac:dyDescent="0.2"/>
    <row r="69" ht="11.1" customHeight="1" x14ac:dyDescent="0.2"/>
    <row r="70" ht="11.1" customHeight="1" x14ac:dyDescent="0.2"/>
  </sheetData>
  <mergeCells count="13">
    <mergeCell ref="A16:B16"/>
    <mergeCell ref="C18:D18"/>
    <mergeCell ref="A54:B54"/>
    <mergeCell ref="C20:D20"/>
    <mergeCell ref="A30:H30"/>
    <mergeCell ref="B32:D32"/>
    <mergeCell ref="F32:H32"/>
    <mergeCell ref="A1:H1"/>
    <mergeCell ref="D3:E3"/>
    <mergeCell ref="A5:B5"/>
    <mergeCell ref="A7:B7"/>
    <mergeCell ref="A9:B9"/>
    <mergeCell ref="A12:H12"/>
  </mergeCells>
  <phoneticPr fontId="6" type="noConversion"/>
  <printOptions horizontalCentered="1"/>
  <pageMargins left="0.7" right="0.7" top="1" bottom="1" header="0.5" footer="0.5"/>
  <pageSetup orientation="portrait" r:id="rId1"/>
  <headerFooter alignWithMargins="0">
    <oddFooter>&amp;C&amp;"Times New Roman,Regular"&amp;11Page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5"/>
  <sheetViews>
    <sheetView zoomScaleNormal="100" workbookViewId="0">
      <selection sqref="A1:J1"/>
    </sheetView>
  </sheetViews>
  <sheetFormatPr defaultRowHeight="12.75" x14ac:dyDescent="0.2"/>
  <cols>
    <col min="1" max="16384" width="9.140625" style="1"/>
  </cols>
  <sheetData>
    <row r="1" spans="1:35" ht="21.75" customHeight="1" x14ac:dyDescent="0.3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9" t="s">
        <v>30</v>
      </c>
      <c r="B3" s="9"/>
      <c r="C3" s="9"/>
      <c r="D3" s="11" t="s">
        <v>72</v>
      </c>
      <c r="E3" s="11"/>
      <c r="F3" s="11"/>
      <c r="G3" s="17" t="s">
        <v>32</v>
      </c>
      <c r="H3" s="17"/>
      <c r="I3" s="18" t="s">
        <v>75</v>
      </c>
    </row>
    <row r="4" spans="1:35" ht="11.1" customHeight="1" x14ac:dyDescent="0.2">
      <c r="A4" s="19"/>
      <c r="B4" s="19"/>
      <c r="C4" s="19"/>
      <c r="G4" s="20"/>
      <c r="H4" s="20"/>
      <c r="I4" s="21"/>
    </row>
    <row r="5" spans="1:35" x14ac:dyDescent="0.2">
      <c r="A5" s="9" t="s">
        <v>43</v>
      </c>
      <c r="B5" s="9"/>
      <c r="C5" s="10" t="s">
        <v>65</v>
      </c>
      <c r="D5" s="11"/>
      <c r="E5" s="11"/>
      <c r="F5" s="11"/>
      <c r="G5" s="12"/>
      <c r="H5" s="12"/>
      <c r="I5" s="13"/>
    </row>
    <row r="6" spans="1:35" ht="13.5" thickBot="1" x14ac:dyDescent="0.25">
      <c r="A6" s="14" t="s">
        <v>51</v>
      </c>
      <c r="B6" s="14"/>
      <c r="C6" s="14"/>
      <c r="D6" s="14"/>
      <c r="E6" s="14"/>
      <c r="F6" s="14"/>
      <c r="G6" s="14"/>
      <c r="H6" s="14"/>
      <c r="I6" s="14"/>
    </row>
    <row r="7" spans="1:35" ht="11.1" customHeight="1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" customHeight="1" x14ac:dyDescent="0.25">
      <c r="A8" s="24" t="s">
        <v>1</v>
      </c>
      <c r="B8" s="24"/>
      <c r="C8" s="25" t="s">
        <v>50</v>
      </c>
      <c r="D8" s="26"/>
      <c r="E8" s="26"/>
      <c r="F8" s="26"/>
      <c r="G8" s="26"/>
      <c r="H8" s="26"/>
      <c r="I8" s="26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1.1" customHeight="1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1.1" customHeight="1" x14ac:dyDescent="0.2">
      <c r="A10" s="22"/>
      <c r="B10" s="22"/>
      <c r="C10" s="22"/>
      <c r="D10" s="27" t="s">
        <v>0</v>
      </c>
      <c r="E10" s="27"/>
      <c r="F10" s="27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1.1" customHeight="1" x14ac:dyDescent="0.2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s="30" customFormat="1" ht="11.1" customHeight="1" x14ac:dyDescent="0.2">
      <c r="A12" s="28" t="s">
        <v>2</v>
      </c>
      <c r="B12" s="29"/>
      <c r="C12" s="28" t="s">
        <v>3</v>
      </c>
      <c r="E12" s="28" t="s">
        <v>4</v>
      </c>
      <c r="F12" s="31" t="s">
        <v>5</v>
      </c>
      <c r="G12" s="31"/>
      <c r="H12" s="31"/>
      <c r="I12" s="28" t="s">
        <v>6</v>
      </c>
      <c r="J12" s="32"/>
    </row>
    <row r="13" spans="1:35" ht="11.1" customHeight="1" x14ac:dyDescent="0.2">
      <c r="J13" s="16"/>
      <c r="K13" s="16"/>
      <c r="L13" s="16"/>
      <c r="M13" s="23"/>
      <c r="N13" s="23"/>
      <c r="P13" s="16"/>
      <c r="Q13" s="16"/>
      <c r="R13" s="16"/>
      <c r="S13" s="16"/>
      <c r="T13" s="16"/>
      <c r="U13" s="23"/>
      <c r="V13" s="23"/>
      <c r="X13" s="16"/>
      <c r="Y13" s="16"/>
      <c r="Z13" s="16"/>
      <c r="AA13" s="16"/>
      <c r="AB13" s="16"/>
      <c r="AC13" s="16"/>
      <c r="AD13" s="16"/>
      <c r="AE13" s="23"/>
      <c r="AF13" s="23"/>
      <c r="AH13" s="16"/>
      <c r="AI13" s="16"/>
    </row>
    <row r="14" spans="1:35" ht="12.95" customHeight="1" x14ac:dyDescent="0.2">
      <c r="A14" s="33"/>
      <c r="C14" s="33" t="s">
        <v>48</v>
      </c>
      <c r="E14" s="33"/>
      <c r="G14" s="33"/>
      <c r="I14" s="34" t="s">
        <v>68</v>
      </c>
    </row>
    <row r="15" spans="1:35" ht="11.1" customHeight="1" x14ac:dyDescent="0.2"/>
    <row r="16" spans="1:35" ht="11.1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1.1" customHeight="1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ht="11.1" customHeight="1" x14ac:dyDescent="0.2">
      <c r="A19" s="1" t="s">
        <v>79</v>
      </c>
    </row>
    <row r="20" spans="1:35" ht="11.1" customHeight="1" x14ac:dyDescent="0.2">
      <c r="B20" s="1" t="s">
        <v>76</v>
      </c>
      <c r="C20" s="1">
        <v>12.4</v>
      </c>
      <c r="D20" s="5" t="s">
        <v>59</v>
      </c>
    </row>
    <row r="21" spans="1:35" ht="11.1" customHeight="1" x14ac:dyDescent="0.2">
      <c r="B21" s="1" t="s">
        <v>77</v>
      </c>
      <c r="C21" s="1">
        <v>12.4</v>
      </c>
      <c r="D21" s="5" t="s">
        <v>59</v>
      </c>
    </row>
    <row r="22" spans="1:35" ht="11.1" customHeight="1" x14ac:dyDescent="0.2">
      <c r="B22" s="1" t="s">
        <v>78</v>
      </c>
      <c r="C22" s="1">
        <v>2.2000000000000002</v>
      </c>
      <c r="D22" s="5" t="s">
        <v>59</v>
      </c>
    </row>
    <row r="23" spans="1:35" ht="11.1" customHeight="1" x14ac:dyDescent="0.2"/>
    <row r="24" spans="1:35" ht="11.1" customHeight="1" x14ac:dyDescent="0.2">
      <c r="A24" s="1" t="s">
        <v>80</v>
      </c>
    </row>
    <row r="25" spans="1:35" ht="11.1" customHeight="1" x14ac:dyDescent="0.2">
      <c r="B25" s="1" t="s">
        <v>76</v>
      </c>
      <c r="C25" s="1">
        <v>2.4</v>
      </c>
      <c r="D25" s="5" t="s">
        <v>59</v>
      </c>
    </row>
    <row r="26" spans="1:35" ht="11.1" customHeight="1" x14ac:dyDescent="0.2">
      <c r="B26" s="1" t="s">
        <v>77</v>
      </c>
      <c r="C26" s="1">
        <v>2.4</v>
      </c>
      <c r="D26" s="5" t="s">
        <v>59</v>
      </c>
    </row>
    <row r="27" spans="1:35" ht="11.1" customHeight="1" x14ac:dyDescent="0.2"/>
    <row r="28" spans="1:35" ht="11.1" customHeight="1" x14ac:dyDescent="0.2">
      <c r="A28" s="1" t="s">
        <v>81</v>
      </c>
      <c r="C28" s="1">
        <f>SUM(C20:C22,C25:C26)</f>
        <v>31.799999999999997</v>
      </c>
      <c r="D28" s="5" t="s">
        <v>59</v>
      </c>
    </row>
    <row r="29" spans="1:35" ht="11.1" customHeight="1" x14ac:dyDescent="0.2"/>
    <row r="30" spans="1:35" ht="11.1" customHeight="1" x14ac:dyDescent="0.2"/>
    <row r="31" spans="1:35" ht="11.1" customHeight="1" x14ac:dyDescent="0.2">
      <c r="A31" s="27" t="s">
        <v>7</v>
      </c>
      <c r="B31" s="27"/>
      <c r="C31" s="27"/>
      <c r="D31" s="36" t="s">
        <v>8</v>
      </c>
      <c r="E31" s="23"/>
      <c r="F31" s="36" t="s">
        <v>9</v>
      </c>
      <c r="G31" s="23"/>
      <c r="H31" s="36" t="s">
        <v>10</v>
      </c>
      <c r="I31" s="16"/>
      <c r="J31" s="16"/>
      <c r="K31" s="16"/>
      <c r="L31" s="16"/>
      <c r="M31" s="16"/>
      <c r="N31" s="16"/>
      <c r="O31" s="16"/>
      <c r="P31" s="23"/>
      <c r="Q31" s="23"/>
      <c r="R31" s="23"/>
      <c r="T31" s="16"/>
      <c r="U31" s="16"/>
      <c r="V31" s="16"/>
      <c r="W31" s="16"/>
      <c r="X31" s="16"/>
      <c r="Y31" s="23"/>
      <c r="Z31" s="23"/>
      <c r="AA31" s="23"/>
      <c r="AC31" s="16"/>
      <c r="AD31" s="16"/>
      <c r="AE31" s="16"/>
      <c r="AF31" s="16"/>
      <c r="AG31" s="16"/>
      <c r="AH31" s="16"/>
      <c r="AI31" s="23"/>
    </row>
    <row r="32" spans="1:35" ht="11.1" customHeight="1" x14ac:dyDescent="0.2"/>
    <row r="33" spans="1:35" ht="11.1" customHeight="1" x14ac:dyDescent="0.2">
      <c r="D33" s="33"/>
      <c r="F33" s="33" t="s">
        <v>64</v>
      </c>
      <c r="H33" s="33">
        <v>2.3010000000000002</v>
      </c>
    </row>
    <row r="34" spans="1:35" ht="11.1" customHeight="1" x14ac:dyDescent="0.2"/>
    <row r="35" spans="1:35" ht="11.1" customHeight="1" x14ac:dyDescent="0.2">
      <c r="A35" s="27" t="s">
        <v>11</v>
      </c>
      <c r="B35" s="27"/>
      <c r="C35" s="11" t="s">
        <v>91</v>
      </c>
      <c r="D35" s="37"/>
      <c r="E35" s="37"/>
      <c r="F35" s="37"/>
      <c r="G35" s="37"/>
      <c r="H35" s="37"/>
      <c r="I35" s="37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1:35" ht="11.1" customHeight="1" x14ac:dyDescent="0.2">
      <c r="A36" s="11" t="s">
        <v>92</v>
      </c>
      <c r="B36" s="11"/>
      <c r="C36" s="11"/>
      <c r="D36" s="11"/>
      <c r="E36" s="11"/>
      <c r="F36" s="11"/>
      <c r="G36" s="11"/>
      <c r="H36" s="11"/>
      <c r="I36" s="11"/>
    </row>
    <row r="37" spans="1:35" ht="11.1" customHeight="1" thickBot="1" x14ac:dyDescent="0.25">
      <c r="A37" s="38"/>
      <c r="B37" s="38"/>
      <c r="C37" s="38"/>
      <c r="D37" s="38"/>
      <c r="E37" s="38"/>
      <c r="F37" s="38"/>
      <c r="G37" s="38"/>
      <c r="H37" s="38"/>
      <c r="I37" s="38"/>
    </row>
    <row r="38" spans="1:35" ht="11.1" customHeight="1" x14ac:dyDescent="0.2"/>
    <row r="39" spans="1:35" ht="15" customHeight="1" x14ac:dyDescent="0.25">
      <c r="A39" s="24" t="s">
        <v>1</v>
      </c>
      <c r="B39" s="24"/>
      <c r="C39" s="25" t="s">
        <v>49</v>
      </c>
      <c r="D39" s="26"/>
      <c r="E39" s="26"/>
      <c r="F39" s="26"/>
      <c r="G39" s="26"/>
      <c r="H39" s="26"/>
      <c r="I39" s="26"/>
    </row>
    <row r="40" spans="1:35" ht="11.1" customHeight="1" x14ac:dyDescent="0.2">
      <c r="D40" s="23"/>
      <c r="E40" s="23"/>
      <c r="F40" s="23"/>
      <c r="G40" s="23"/>
      <c r="H40" s="23"/>
      <c r="I40" s="23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</row>
    <row r="41" spans="1:35" ht="11.1" customHeight="1" x14ac:dyDescent="0.2">
      <c r="A41" s="22"/>
      <c r="B41" s="22"/>
      <c r="C41" s="22"/>
      <c r="D41" s="27" t="s">
        <v>0</v>
      </c>
      <c r="E41" s="27"/>
      <c r="F41" s="27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</row>
    <row r="42" spans="1:35" ht="11.1" customHeight="1" x14ac:dyDescent="0.2">
      <c r="A42" s="22"/>
      <c r="B42" s="22"/>
      <c r="C42" s="22"/>
      <c r="D42" s="22"/>
      <c r="E42" s="22"/>
      <c r="F42" s="22"/>
      <c r="G42" s="23"/>
      <c r="H42" s="23"/>
      <c r="I42" s="23"/>
      <c r="J42" s="16"/>
      <c r="K42" s="16"/>
      <c r="N42" s="16"/>
      <c r="O42" s="16"/>
      <c r="P42" s="16"/>
      <c r="Q42" s="16"/>
      <c r="R42" s="16"/>
      <c r="S42" s="16"/>
      <c r="V42" s="16"/>
      <c r="W42" s="16"/>
      <c r="X42" s="16"/>
      <c r="Y42" s="16"/>
      <c r="Z42" s="16"/>
      <c r="AA42" s="16"/>
      <c r="AB42" s="16"/>
      <c r="AC42" s="16"/>
      <c r="AF42" s="16"/>
      <c r="AG42" s="16"/>
      <c r="AH42" s="16"/>
      <c r="AI42" s="16"/>
    </row>
    <row r="43" spans="1:35" s="39" customFormat="1" ht="11.1" customHeight="1" x14ac:dyDescent="0.2">
      <c r="A43" s="28" t="s">
        <v>2</v>
      </c>
      <c r="B43" s="29"/>
      <c r="C43" s="28" t="s">
        <v>3</v>
      </c>
      <c r="E43" s="28" t="s">
        <v>4</v>
      </c>
      <c r="F43" s="31" t="s">
        <v>5</v>
      </c>
      <c r="G43" s="31"/>
      <c r="H43" s="31"/>
      <c r="I43" s="28" t="s">
        <v>6</v>
      </c>
    </row>
    <row r="44" spans="1:35" ht="11.1" customHeight="1" x14ac:dyDescent="0.2"/>
    <row r="45" spans="1:35" ht="12.95" customHeight="1" x14ac:dyDescent="0.2">
      <c r="A45" s="33"/>
      <c r="C45" s="33" t="s">
        <v>54</v>
      </c>
      <c r="D45" s="40"/>
      <c r="E45" s="33"/>
      <c r="G45" s="33"/>
      <c r="I45" s="34" t="s">
        <v>68</v>
      </c>
    </row>
    <row r="46" spans="1:35" ht="11.1" customHeight="1" x14ac:dyDescent="0.2"/>
    <row r="47" spans="1:35" ht="11.1" customHeight="1" x14ac:dyDescent="0.2">
      <c r="A47" s="23"/>
      <c r="B47" s="23"/>
      <c r="C47" s="23"/>
      <c r="D47" s="23"/>
      <c r="E47" s="23"/>
      <c r="F47" s="23"/>
      <c r="G47" s="23"/>
      <c r="H47" s="23"/>
      <c r="I47" s="23"/>
      <c r="J47" s="16"/>
      <c r="K47" s="16"/>
      <c r="L47" s="16"/>
      <c r="M47" s="16"/>
      <c r="N47" s="16"/>
      <c r="O47" s="16"/>
      <c r="P47" s="16"/>
      <c r="Q47" s="16"/>
      <c r="R47" s="16"/>
      <c r="S47" s="16"/>
      <c r="T47" s="16"/>
      <c r="U47" s="16"/>
      <c r="V47" s="16"/>
      <c r="W47" s="16"/>
      <c r="X47" s="16"/>
      <c r="Y47" s="16"/>
      <c r="Z47" s="16"/>
      <c r="AA47" s="16"/>
      <c r="AB47" s="16"/>
      <c r="AC47" s="16"/>
      <c r="AD47" s="16"/>
      <c r="AE47" s="16"/>
      <c r="AF47" s="16"/>
      <c r="AG47" s="16"/>
      <c r="AH47" s="16"/>
      <c r="AI47" s="16"/>
    </row>
    <row r="48" spans="1:35" ht="11.1" customHeight="1" x14ac:dyDescent="0.2">
      <c r="A48" s="35" t="s">
        <v>41</v>
      </c>
      <c r="B48" s="35"/>
      <c r="C48" s="35"/>
      <c r="D48" s="35"/>
      <c r="E48" s="35"/>
      <c r="F48" s="35"/>
      <c r="G48" s="35"/>
      <c r="H48" s="35"/>
      <c r="I48" s="35"/>
    </row>
    <row r="49" spans="1:35" ht="11.1" customHeight="1" x14ac:dyDescent="0.2"/>
    <row r="50" spans="1:35" ht="11.1" customHeight="1" x14ac:dyDescent="0.2">
      <c r="A50" s="1" t="s">
        <v>52</v>
      </c>
    </row>
    <row r="51" spans="1:35" ht="11.1" customHeight="1" x14ac:dyDescent="0.2"/>
    <row r="52" spans="1:35" ht="11.1" customHeight="1" x14ac:dyDescent="0.2">
      <c r="A52" s="41">
        <v>5.1999999999999998E-2</v>
      </c>
      <c r="B52" s="1">
        <v>31.8</v>
      </c>
      <c r="C52" s="3" t="s">
        <v>53</v>
      </c>
      <c r="D52" s="4">
        <f>A52*B52</f>
        <v>1.6536</v>
      </c>
    </row>
    <row r="53" spans="1:35" ht="11.1" customHeight="1" x14ac:dyDescent="0.2"/>
    <row r="54" spans="1:35" ht="11.1" customHeight="1" x14ac:dyDescent="0.2">
      <c r="J54" s="16"/>
      <c r="K54" s="16"/>
      <c r="L54" s="16"/>
      <c r="M54" s="16"/>
      <c r="N54" s="16"/>
      <c r="O54" s="16"/>
      <c r="P54" s="16"/>
      <c r="Q54" s="23"/>
      <c r="R54" s="16"/>
      <c r="S54" s="16"/>
      <c r="T54" s="16"/>
      <c r="U54" s="16"/>
      <c r="V54" s="16"/>
      <c r="W54" s="16"/>
      <c r="X54" s="16"/>
      <c r="Y54" s="16"/>
      <c r="Z54" s="23"/>
      <c r="AA54" s="23"/>
      <c r="AB54" s="23"/>
      <c r="AC54" s="16"/>
      <c r="AD54" s="16"/>
      <c r="AE54" s="16"/>
      <c r="AF54" s="16"/>
      <c r="AG54" s="16"/>
      <c r="AH54" s="23"/>
      <c r="AI54" s="23"/>
    </row>
    <row r="55" spans="1:35" ht="11.1" customHeight="1" x14ac:dyDescent="0.2">
      <c r="A55" s="27" t="s">
        <v>7</v>
      </c>
      <c r="B55" s="27"/>
      <c r="C55" s="27"/>
      <c r="D55" s="36" t="s">
        <v>8</v>
      </c>
      <c r="E55" s="23"/>
      <c r="F55" s="36" t="s">
        <v>9</v>
      </c>
      <c r="G55" s="23"/>
      <c r="H55" s="36" t="s">
        <v>10</v>
      </c>
      <c r="I55" s="16"/>
    </row>
    <row r="56" spans="1:35" ht="11.1" customHeight="1" x14ac:dyDescent="0.2"/>
    <row r="57" spans="1:35" ht="11.1" customHeight="1" x14ac:dyDescent="0.2">
      <c r="D57" s="33"/>
      <c r="F57" s="33" t="s">
        <v>64</v>
      </c>
      <c r="H57" s="33">
        <v>2.3010000000000002</v>
      </c>
    </row>
    <row r="58" spans="1:35" ht="11.1" customHeight="1" x14ac:dyDescent="0.2"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</row>
    <row r="59" spans="1:35" ht="11.1" customHeight="1" x14ac:dyDescent="0.2">
      <c r="A59" s="27" t="s">
        <v>11</v>
      </c>
      <c r="B59" s="27"/>
      <c r="C59" s="11" t="s">
        <v>84</v>
      </c>
      <c r="D59" s="37"/>
      <c r="E59" s="37"/>
      <c r="F59" s="37"/>
      <c r="G59" s="37"/>
      <c r="H59" s="37"/>
      <c r="I59" s="37"/>
    </row>
    <row r="60" spans="1:35" ht="11.1" customHeight="1" x14ac:dyDescent="0.2">
      <c r="A60" s="11"/>
      <c r="B60" s="11"/>
      <c r="C60" s="11"/>
      <c r="D60" s="11"/>
      <c r="E60" s="11"/>
      <c r="F60" s="11"/>
      <c r="G60" s="11"/>
      <c r="H60" s="11"/>
      <c r="I60" s="11"/>
    </row>
    <row r="61" spans="1:35" ht="11.1" customHeight="1" x14ac:dyDescent="0.2"/>
    <row r="62" spans="1:35" ht="11.1" customHeight="1" x14ac:dyDescent="0.2"/>
    <row r="63" spans="1:35" ht="11.1" customHeight="1" x14ac:dyDescent="0.2">
      <c r="A63" s="9" t="s">
        <v>15</v>
      </c>
      <c r="B63" s="9"/>
      <c r="C63" s="42"/>
      <c r="D63" s="43"/>
      <c r="E63" s="43"/>
      <c r="F63" s="43"/>
      <c r="G63" s="19" t="s">
        <v>14</v>
      </c>
      <c r="H63" s="44"/>
      <c r="I63" s="44"/>
    </row>
    <row r="64" spans="1:35" ht="11.1" customHeight="1" x14ac:dyDescent="0.2"/>
    <row r="65" spans="1:35" ht="11.1" customHeight="1" x14ac:dyDescent="0.2">
      <c r="A65" s="45" t="s">
        <v>12</v>
      </c>
      <c r="B65" s="45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</row>
    <row r="66" spans="1:35" ht="11.1" customHeight="1" x14ac:dyDescent="0.2"/>
    <row r="67" spans="1:35" ht="11.1" customHeight="1" x14ac:dyDescent="0.2"/>
    <row r="68" spans="1:35" ht="11.1" customHeight="1" x14ac:dyDescent="0.2"/>
    <row r="69" spans="1:35" ht="11.1" customHeight="1" x14ac:dyDescent="0.2"/>
    <row r="70" spans="1:35" ht="11.1" customHeight="1" x14ac:dyDescent="0.2"/>
    <row r="71" spans="1:35" ht="11.1" customHeight="1" x14ac:dyDescent="0.2"/>
    <row r="72" spans="1:35" ht="11.1" customHeight="1" x14ac:dyDescent="0.2"/>
    <row r="73" spans="1:35" ht="11.1" customHeight="1" x14ac:dyDescent="0.2"/>
    <row r="74" spans="1:35" ht="11.1" customHeight="1" x14ac:dyDescent="0.2"/>
    <row r="75" spans="1:35" ht="11.1" customHeight="1" x14ac:dyDescent="0.2"/>
  </sheetData>
  <mergeCells count="19">
    <mergeCell ref="A1:J1"/>
    <mergeCell ref="A3:C3"/>
    <mergeCell ref="G3:H3"/>
    <mergeCell ref="A8:B8"/>
    <mergeCell ref="A5:B5"/>
    <mergeCell ref="A65:B65"/>
    <mergeCell ref="A48:I48"/>
    <mergeCell ref="A55:C55"/>
    <mergeCell ref="A59:B59"/>
    <mergeCell ref="A63:B63"/>
    <mergeCell ref="F12:H12"/>
    <mergeCell ref="F43:H43"/>
    <mergeCell ref="H63:I63"/>
    <mergeCell ref="D10:F10"/>
    <mergeCell ref="A17:I17"/>
    <mergeCell ref="A31:C31"/>
    <mergeCell ref="A35:B35"/>
    <mergeCell ref="A39:B39"/>
    <mergeCell ref="D41:F41"/>
  </mergeCells>
  <phoneticPr fontId="6" type="noConversion"/>
  <printOptions horizontalCentered="1"/>
  <pageMargins left="0.7" right="0.7" top="1" bottom="1" header="0.5" footer="0.5"/>
  <pageSetup scale="89" orientation="portrait" r:id="rId1"/>
  <headerFooter alignWithMargins="0">
    <oddFooter>&amp;C&amp;"Times New Roman,Regular"&amp;11Page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67"/>
  <sheetViews>
    <sheetView zoomScaleNormal="100" workbookViewId="0">
      <selection sqref="A1:J1"/>
    </sheetView>
  </sheetViews>
  <sheetFormatPr defaultRowHeight="12.75" x14ac:dyDescent="0.2"/>
  <cols>
    <col min="1" max="16384" width="9.140625" style="1"/>
  </cols>
  <sheetData>
    <row r="1" spans="1:35" ht="21.75" customHeight="1" x14ac:dyDescent="0.3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9" t="s">
        <v>30</v>
      </c>
      <c r="B3" s="9"/>
      <c r="C3" s="9"/>
      <c r="D3" s="11" t="s">
        <v>72</v>
      </c>
      <c r="E3" s="11"/>
      <c r="F3" s="11"/>
      <c r="G3" s="17" t="s">
        <v>32</v>
      </c>
      <c r="H3" s="17"/>
      <c r="I3" s="48" t="s">
        <v>67</v>
      </c>
    </row>
    <row r="4" spans="1:35" ht="11.1" customHeight="1" x14ac:dyDescent="0.2">
      <c r="A4" s="19"/>
      <c r="B4" s="19"/>
      <c r="C4" s="19"/>
      <c r="G4" s="20"/>
      <c r="H4" s="20"/>
      <c r="I4" s="21"/>
    </row>
    <row r="5" spans="1:35" x14ac:dyDescent="0.2">
      <c r="A5" s="9" t="s">
        <v>43</v>
      </c>
      <c r="B5" s="9"/>
      <c r="C5" s="10" t="s">
        <v>82</v>
      </c>
      <c r="D5" s="11"/>
      <c r="E5" s="11"/>
      <c r="F5" s="11"/>
      <c r="G5" s="12"/>
      <c r="H5" s="12"/>
      <c r="I5" s="13"/>
    </row>
    <row r="6" spans="1:35" ht="13.5" thickBo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35" ht="11.1" customHeight="1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" customHeight="1" x14ac:dyDescent="0.25">
      <c r="A8" s="24" t="s">
        <v>1</v>
      </c>
      <c r="B8" s="24"/>
      <c r="C8" s="25" t="s">
        <v>50</v>
      </c>
      <c r="D8" s="26"/>
      <c r="E8" s="26"/>
      <c r="F8" s="26"/>
      <c r="G8" s="26"/>
      <c r="H8" s="26"/>
      <c r="I8" s="26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1.1" customHeight="1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1.1" customHeight="1" x14ac:dyDescent="0.2">
      <c r="A10" s="22"/>
      <c r="B10" s="22"/>
      <c r="C10" s="22"/>
      <c r="D10" s="27" t="s">
        <v>0</v>
      </c>
      <c r="E10" s="27"/>
      <c r="F10" s="27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1.1" customHeight="1" x14ac:dyDescent="0.2">
      <c r="A11" s="2"/>
      <c r="B11" s="2"/>
      <c r="C11" s="2"/>
      <c r="D11" s="2"/>
      <c r="E11" s="2"/>
      <c r="F11" s="2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s="30" customFormat="1" ht="11.1" customHeight="1" x14ac:dyDescent="0.2">
      <c r="A12" s="28" t="s">
        <v>2</v>
      </c>
      <c r="B12" s="29"/>
      <c r="C12" s="28" t="s">
        <v>3</v>
      </c>
      <c r="E12" s="28" t="s">
        <v>4</v>
      </c>
      <c r="F12" s="31" t="s">
        <v>5</v>
      </c>
      <c r="G12" s="31"/>
      <c r="H12" s="31"/>
      <c r="I12" s="28" t="s">
        <v>6</v>
      </c>
      <c r="J12" s="32"/>
    </row>
    <row r="13" spans="1:35" ht="11.1" customHeight="1" x14ac:dyDescent="0.2">
      <c r="J13" s="16"/>
      <c r="K13" s="16"/>
      <c r="L13" s="16"/>
      <c r="M13" s="23"/>
      <c r="N13" s="23"/>
      <c r="P13" s="16"/>
      <c r="Q13" s="16"/>
      <c r="R13" s="16"/>
      <c r="S13" s="16"/>
      <c r="T13" s="16"/>
      <c r="U13" s="23"/>
      <c r="V13" s="23"/>
      <c r="X13" s="16"/>
      <c r="Y13" s="16"/>
      <c r="Z13" s="16"/>
      <c r="AA13" s="16"/>
      <c r="AB13" s="16"/>
      <c r="AC13" s="16"/>
      <c r="AD13" s="16"/>
      <c r="AE13" s="23"/>
      <c r="AF13" s="23"/>
      <c r="AH13" s="16"/>
      <c r="AI13" s="16"/>
    </row>
    <row r="14" spans="1:35" ht="11.1" customHeight="1" x14ac:dyDescent="0.2">
      <c r="A14" s="33"/>
      <c r="C14" s="33">
        <v>43.8</v>
      </c>
      <c r="E14" s="33"/>
      <c r="G14" s="33" t="s">
        <v>66</v>
      </c>
      <c r="I14" s="49" t="s">
        <v>68</v>
      </c>
    </row>
    <row r="15" spans="1:35" ht="11.1" customHeight="1" x14ac:dyDescent="0.2"/>
    <row r="16" spans="1:35" ht="11.1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1.1" customHeight="1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x14ac:dyDescent="0.2">
      <c r="A19" s="2" t="s">
        <v>87</v>
      </c>
      <c r="B19" s="2"/>
      <c r="C19" s="2"/>
      <c r="D19" s="2"/>
      <c r="E19" s="2"/>
      <c r="F19" s="2"/>
    </row>
    <row r="20" spans="1:35" x14ac:dyDescent="0.2">
      <c r="A20" s="2"/>
      <c r="B20" s="2"/>
      <c r="C20" s="2"/>
      <c r="D20" s="2"/>
      <c r="E20" s="2"/>
      <c r="F20" s="2"/>
    </row>
    <row r="21" spans="1:35" ht="11.1" customHeight="1" x14ac:dyDescent="0.2">
      <c r="A21" s="5">
        <v>35</v>
      </c>
      <c r="B21" s="46">
        <v>9.9999999999999995E-7</v>
      </c>
      <c r="C21" s="5">
        <v>2.2040000000000002</v>
      </c>
      <c r="D21" s="5">
        <v>3.7852999999999999</v>
      </c>
      <c r="E21" s="46">
        <v>300000000</v>
      </c>
      <c r="F21" s="47">
        <v>5.0000000000000001E-4</v>
      </c>
      <c r="G21" s="3" t="s">
        <v>53</v>
      </c>
      <c r="H21" s="8">
        <f>A21*B21*C21*D21*E21*F21</f>
        <v>43.79970629999999</v>
      </c>
      <c r="I21" s="2" t="s">
        <v>59</v>
      </c>
    </row>
    <row r="22" spans="1:35" ht="11.1" customHeight="1" x14ac:dyDescent="0.2"/>
    <row r="23" spans="1:35" ht="11.1" customHeight="1" x14ac:dyDescent="0.2">
      <c r="A23" s="27" t="s">
        <v>7</v>
      </c>
      <c r="B23" s="27"/>
      <c r="C23" s="27"/>
      <c r="D23" s="36" t="s">
        <v>8</v>
      </c>
      <c r="E23" s="23"/>
      <c r="F23" s="36" t="s">
        <v>9</v>
      </c>
      <c r="G23" s="23"/>
      <c r="H23" s="36" t="s">
        <v>10</v>
      </c>
      <c r="I23" s="16"/>
      <c r="J23" s="16"/>
      <c r="K23" s="16"/>
      <c r="L23" s="16"/>
      <c r="M23" s="16"/>
      <c r="N23" s="16"/>
      <c r="O23" s="16"/>
      <c r="P23" s="23"/>
      <c r="Q23" s="23"/>
      <c r="R23" s="23"/>
      <c r="T23" s="16"/>
      <c r="U23" s="16"/>
      <c r="V23" s="16"/>
      <c r="W23" s="16"/>
      <c r="X23" s="16"/>
      <c r="Y23" s="23"/>
      <c r="Z23" s="23"/>
      <c r="AA23" s="23"/>
      <c r="AC23" s="16"/>
      <c r="AD23" s="16"/>
      <c r="AE23" s="16"/>
      <c r="AF23" s="16"/>
      <c r="AG23" s="16"/>
      <c r="AH23" s="16"/>
      <c r="AI23" s="23"/>
    </row>
    <row r="24" spans="1:35" ht="11.1" customHeight="1" x14ac:dyDescent="0.2"/>
    <row r="25" spans="1:35" ht="11.1" customHeight="1" x14ac:dyDescent="0.2">
      <c r="D25" s="33" t="s">
        <v>69</v>
      </c>
      <c r="F25" s="33" t="s">
        <v>64</v>
      </c>
      <c r="H25" s="33">
        <v>2.3010000000000002</v>
      </c>
    </row>
    <row r="26" spans="1:35" ht="11.1" customHeight="1" x14ac:dyDescent="0.2"/>
    <row r="27" spans="1:35" ht="11.1" customHeight="1" x14ac:dyDescent="0.2">
      <c r="A27" s="27" t="s">
        <v>11</v>
      </c>
      <c r="B27" s="27"/>
      <c r="C27" s="11"/>
      <c r="D27" s="37"/>
      <c r="E27" s="37"/>
      <c r="F27" s="37"/>
      <c r="G27" s="37"/>
      <c r="H27" s="37"/>
      <c r="I27" s="37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</row>
    <row r="28" spans="1:35" ht="11.1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35" ht="11.1" customHeight="1" thickBot="1" x14ac:dyDescent="0.25">
      <c r="A29" s="38"/>
      <c r="B29" s="38"/>
      <c r="C29" s="38"/>
      <c r="D29" s="38"/>
      <c r="E29" s="38"/>
      <c r="F29" s="38"/>
      <c r="G29" s="38"/>
      <c r="H29" s="38"/>
      <c r="I29" s="38"/>
    </row>
    <row r="30" spans="1:35" ht="11.1" customHeight="1" x14ac:dyDescent="0.2"/>
    <row r="31" spans="1:35" ht="15" customHeight="1" x14ac:dyDescent="0.25">
      <c r="A31" s="24" t="s">
        <v>1</v>
      </c>
      <c r="B31" s="24"/>
      <c r="C31" s="25" t="s">
        <v>49</v>
      </c>
      <c r="D31" s="26"/>
      <c r="E31" s="26"/>
      <c r="F31" s="26"/>
      <c r="G31" s="26"/>
      <c r="H31" s="26"/>
      <c r="I31" s="26"/>
    </row>
    <row r="32" spans="1:35" ht="11.1" customHeight="1" x14ac:dyDescent="0.2">
      <c r="D32" s="23"/>
      <c r="E32" s="23"/>
      <c r="F32" s="23"/>
      <c r="G32" s="23"/>
      <c r="H32" s="23"/>
      <c r="I32" s="23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</row>
    <row r="33" spans="1:35" ht="11.1" customHeight="1" x14ac:dyDescent="0.2">
      <c r="A33" s="22"/>
      <c r="B33" s="22"/>
      <c r="C33" s="22"/>
      <c r="D33" s="27" t="s">
        <v>0</v>
      </c>
      <c r="E33" s="27"/>
      <c r="F33" s="27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1:35" ht="11.1" customHeight="1" x14ac:dyDescent="0.2">
      <c r="A34" s="22"/>
      <c r="B34" s="22"/>
      <c r="C34" s="22"/>
      <c r="D34" s="22"/>
      <c r="E34" s="22"/>
      <c r="F34" s="22"/>
      <c r="G34" s="23"/>
      <c r="H34" s="23"/>
      <c r="I34" s="23"/>
      <c r="J34" s="16"/>
      <c r="K34" s="16"/>
      <c r="N34" s="16"/>
      <c r="O34" s="16"/>
      <c r="P34" s="16"/>
      <c r="Q34" s="16"/>
      <c r="R34" s="16"/>
      <c r="S34" s="16"/>
      <c r="V34" s="16"/>
      <c r="W34" s="16"/>
      <c r="X34" s="16"/>
      <c r="Y34" s="16"/>
      <c r="Z34" s="16"/>
      <c r="AA34" s="16"/>
      <c r="AB34" s="16"/>
      <c r="AC34" s="16"/>
      <c r="AF34" s="16"/>
      <c r="AG34" s="16"/>
      <c r="AH34" s="16"/>
      <c r="AI34" s="16"/>
    </row>
    <row r="35" spans="1:35" s="39" customFormat="1" ht="11.1" customHeight="1" x14ac:dyDescent="0.2">
      <c r="A35" s="28" t="s">
        <v>2</v>
      </c>
      <c r="B35" s="29"/>
      <c r="C35" s="28" t="s">
        <v>3</v>
      </c>
      <c r="E35" s="28" t="s">
        <v>4</v>
      </c>
      <c r="F35" s="31" t="s">
        <v>5</v>
      </c>
      <c r="G35" s="31"/>
      <c r="H35" s="31"/>
      <c r="I35" s="28" t="s">
        <v>6</v>
      </c>
    </row>
    <row r="36" spans="1:35" ht="11.1" customHeight="1" x14ac:dyDescent="0.2"/>
    <row r="37" spans="1:35" ht="11.1" customHeight="1" x14ac:dyDescent="0.2">
      <c r="A37" s="33"/>
      <c r="C37" s="33" t="s">
        <v>54</v>
      </c>
      <c r="D37" s="40"/>
      <c r="E37" s="33"/>
      <c r="G37" s="33"/>
      <c r="I37" s="49" t="s">
        <v>68</v>
      </c>
    </row>
    <row r="38" spans="1:35" ht="11.1" customHeight="1" x14ac:dyDescent="0.2"/>
    <row r="39" spans="1:35" ht="11.1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</row>
    <row r="40" spans="1:35" ht="11.1" customHeight="1" x14ac:dyDescent="0.2">
      <c r="A40" s="35" t="s">
        <v>41</v>
      </c>
      <c r="B40" s="35"/>
      <c r="C40" s="35"/>
      <c r="D40" s="35"/>
      <c r="E40" s="35"/>
      <c r="F40" s="35"/>
      <c r="G40" s="35"/>
      <c r="H40" s="35"/>
      <c r="I40" s="35"/>
    </row>
    <row r="41" spans="1:35" ht="11.1" customHeight="1" x14ac:dyDescent="0.2"/>
    <row r="42" spans="1:35" ht="11.1" customHeight="1" x14ac:dyDescent="0.2">
      <c r="A42" s="1" t="s">
        <v>52</v>
      </c>
    </row>
    <row r="43" spans="1:35" ht="11.1" customHeight="1" x14ac:dyDescent="0.2"/>
    <row r="44" spans="1:35" ht="11.1" customHeight="1" x14ac:dyDescent="0.2">
      <c r="A44" s="41">
        <v>5.1999999999999998E-2</v>
      </c>
      <c r="B44" s="1">
        <v>43.8</v>
      </c>
      <c r="C44" s="3" t="s">
        <v>53</v>
      </c>
      <c r="D44" s="4">
        <f>A44*B44</f>
        <v>2.2775999999999996</v>
      </c>
    </row>
    <row r="45" spans="1:35" ht="11.1" customHeight="1" x14ac:dyDescent="0.2">
      <c r="A45" s="41"/>
      <c r="C45" s="3"/>
      <c r="D45" s="4"/>
    </row>
    <row r="46" spans="1:35" ht="11.1" customHeight="1" x14ac:dyDescent="0.2"/>
    <row r="47" spans="1:35" ht="11.1" customHeight="1" x14ac:dyDescent="0.2">
      <c r="A47" s="27" t="s">
        <v>7</v>
      </c>
      <c r="B47" s="27"/>
      <c r="C47" s="27"/>
      <c r="D47" s="36" t="s">
        <v>8</v>
      </c>
      <c r="E47" s="23"/>
      <c r="F47" s="36" t="s">
        <v>9</v>
      </c>
      <c r="G47" s="23"/>
      <c r="H47" s="36" t="s">
        <v>10</v>
      </c>
      <c r="I47" s="16"/>
    </row>
    <row r="48" spans="1:35" ht="11.1" customHeight="1" x14ac:dyDescent="0.2"/>
    <row r="49" spans="1:35" ht="11.1" customHeight="1" x14ac:dyDescent="0.2">
      <c r="D49" s="33"/>
      <c r="F49" s="33" t="s">
        <v>64</v>
      </c>
      <c r="H49" s="33">
        <v>2.3010000000000002</v>
      </c>
    </row>
    <row r="50" spans="1:35" ht="11.1" customHeight="1" x14ac:dyDescent="0.2"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ht="11.1" customHeight="1" x14ac:dyDescent="0.2">
      <c r="A51" s="27" t="s">
        <v>11</v>
      </c>
      <c r="B51" s="27"/>
      <c r="C51" s="11" t="s">
        <v>70</v>
      </c>
      <c r="D51" s="37"/>
      <c r="E51" s="37"/>
      <c r="F51" s="37"/>
      <c r="G51" s="37"/>
      <c r="H51" s="37"/>
      <c r="I51" s="37"/>
    </row>
    <row r="52" spans="1:35" ht="11.1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</row>
    <row r="53" spans="1:35" ht="11.1" customHeight="1" thickBot="1" x14ac:dyDescent="0.25">
      <c r="A53" s="38"/>
      <c r="B53" s="38"/>
      <c r="C53" s="38"/>
      <c r="D53" s="38"/>
      <c r="E53" s="38"/>
      <c r="F53" s="38"/>
      <c r="G53" s="38"/>
      <c r="H53" s="38"/>
      <c r="I53" s="38"/>
    </row>
    <row r="54" spans="1:35" ht="11.1" customHeight="1" x14ac:dyDescent="0.2"/>
    <row r="55" spans="1:35" ht="11.1" customHeight="1" x14ac:dyDescent="0.2">
      <c r="A55" s="9" t="s">
        <v>15</v>
      </c>
      <c r="B55" s="9"/>
      <c r="C55" s="42"/>
      <c r="D55" s="43"/>
      <c r="E55" s="43"/>
      <c r="F55" s="43"/>
      <c r="G55" s="19" t="s">
        <v>14</v>
      </c>
      <c r="H55" s="44"/>
      <c r="I55" s="44"/>
    </row>
    <row r="56" spans="1:35" ht="11.1" customHeight="1" x14ac:dyDescent="0.2"/>
    <row r="57" spans="1:35" ht="11.1" customHeight="1" x14ac:dyDescent="0.2">
      <c r="A57" s="45" t="s">
        <v>12</v>
      </c>
      <c r="B57" s="45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</row>
    <row r="58" spans="1:35" ht="11.1" customHeight="1" x14ac:dyDescent="0.2"/>
    <row r="59" spans="1:35" ht="11.1" customHeight="1" x14ac:dyDescent="0.2"/>
    <row r="60" spans="1:35" ht="11.1" customHeight="1" x14ac:dyDescent="0.2"/>
    <row r="61" spans="1:35" ht="11.1" customHeight="1" x14ac:dyDescent="0.2"/>
    <row r="62" spans="1:35" ht="11.1" customHeight="1" x14ac:dyDescent="0.2"/>
    <row r="63" spans="1:35" ht="11.1" customHeight="1" x14ac:dyDescent="0.2"/>
    <row r="64" spans="1:35" ht="11.1" customHeight="1" x14ac:dyDescent="0.2"/>
    <row r="65" ht="11.1" customHeight="1" x14ac:dyDescent="0.2"/>
    <row r="66" ht="11.1" customHeight="1" x14ac:dyDescent="0.2"/>
    <row r="67" ht="11.1" customHeight="1" x14ac:dyDescent="0.2"/>
  </sheetData>
  <mergeCells count="19">
    <mergeCell ref="A55:B55"/>
    <mergeCell ref="H55:I55"/>
    <mergeCell ref="A57:B57"/>
    <mergeCell ref="F35:H35"/>
    <mergeCell ref="A40:I40"/>
    <mergeCell ref="A47:C47"/>
    <mergeCell ref="A51:B51"/>
    <mergeCell ref="F12:H12"/>
    <mergeCell ref="A17:I17"/>
    <mergeCell ref="A23:C23"/>
    <mergeCell ref="A27:B27"/>
    <mergeCell ref="A31:B31"/>
    <mergeCell ref="D33:F33"/>
    <mergeCell ref="A3:C3"/>
    <mergeCell ref="G3:H3"/>
    <mergeCell ref="A5:B5"/>
    <mergeCell ref="A8:B8"/>
    <mergeCell ref="D10:F10"/>
    <mergeCell ref="A1:J1"/>
  </mergeCells>
  <phoneticPr fontId="6" type="noConversion"/>
  <printOptions horizontalCentered="1"/>
  <pageMargins left="0.7" right="0.7" top="1" bottom="1" header="0.5" footer="0.5"/>
  <pageSetup scale="97" orientation="portrait" r:id="rId1"/>
  <headerFooter alignWithMargins="0">
    <oddFooter>&amp;C&amp;"Times New Roman,Regular"&amp;11Page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92"/>
  <sheetViews>
    <sheetView zoomScaleNormal="100" workbookViewId="0">
      <selection sqref="A1:J1"/>
    </sheetView>
  </sheetViews>
  <sheetFormatPr defaultRowHeight="12.75" x14ac:dyDescent="0.2"/>
  <cols>
    <col min="1" max="16384" width="9.140625" style="1"/>
  </cols>
  <sheetData>
    <row r="1" spans="1:35" ht="21.75" customHeight="1" x14ac:dyDescent="0.3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9" t="s">
        <v>30</v>
      </c>
      <c r="B3" s="9"/>
      <c r="C3" s="9"/>
      <c r="D3" s="11" t="s">
        <v>72</v>
      </c>
      <c r="E3" s="11"/>
      <c r="F3" s="11"/>
      <c r="G3" s="17" t="s">
        <v>32</v>
      </c>
      <c r="H3" s="17"/>
      <c r="I3" s="18" t="s">
        <v>71</v>
      </c>
    </row>
    <row r="4" spans="1:35" ht="11.1" customHeight="1" x14ac:dyDescent="0.2">
      <c r="A4" s="19"/>
      <c r="B4" s="19"/>
      <c r="C4" s="19"/>
      <c r="G4" s="20"/>
      <c r="H4" s="20"/>
      <c r="I4" s="21"/>
    </row>
    <row r="5" spans="1:35" x14ac:dyDescent="0.2">
      <c r="A5" s="9" t="s">
        <v>43</v>
      </c>
      <c r="B5" s="9"/>
      <c r="C5" s="10" t="s">
        <v>74</v>
      </c>
      <c r="D5" s="11"/>
      <c r="E5" s="11"/>
      <c r="F5" s="11"/>
      <c r="G5" s="12"/>
      <c r="H5" s="12"/>
      <c r="I5" s="13"/>
    </row>
    <row r="6" spans="1:35" ht="13.5" thickBo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35" ht="11.1" customHeight="1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.75" x14ac:dyDescent="0.25">
      <c r="A8" s="24" t="s">
        <v>1</v>
      </c>
      <c r="B8" s="24"/>
      <c r="C8" s="25" t="s">
        <v>50</v>
      </c>
      <c r="D8" s="26"/>
      <c r="E8" s="26"/>
      <c r="F8" s="26"/>
      <c r="G8" s="26"/>
      <c r="H8" s="26"/>
      <c r="I8" s="26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1.1" customHeight="1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1.1" customHeight="1" x14ac:dyDescent="0.2">
      <c r="A10" s="22"/>
      <c r="B10" s="22"/>
      <c r="C10" s="22"/>
      <c r="D10" s="27" t="s">
        <v>0</v>
      </c>
      <c r="E10" s="27"/>
      <c r="F10" s="27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1.1" customHeight="1" x14ac:dyDescent="0.2">
      <c r="A11" s="2"/>
      <c r="B11" s="2"/>
      <c r="C11" s="2"/>
      <c r="D11" s="2"/>
      <c r="E11" s="2"/>
      <c r="F11" s="2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ht="11.1" customHeight="1" x14ac:dyDescent="0.2">
      <c r="A12" s="28" t="s">
        <v>2</v>
      </c>
      <c r="B12" s="29"/>
      <c r="C12" s="28" t="s">
        <v>3</v>
      </c>
      <c r="D12" s="30"/>
      <c r="E12" s="28" t="s">
        <v>4</v>
      </c>
      <c r="F12" s="31" t="s">
        <v>5</v>
      </c>
      <c r="G12" s="31"/>
      <c r="H12" s="31"/>
      <c r="I12" s="28" t="s">
        <v>6</v>
      </c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</row>
    <row r="13" spans="1:35" ht="11.1" customHeight="1" x14ac:dyDescent="0.2"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</row>
    <row r="14" spans="1:35" ht="11.1" customHeight="1" x14ac:dyDescent="0.2">
      <c r="A14" s="33"/>
      <c r="C14" s="33" t="s">
        <v>48</v>
      </c>
      <c r="E14" s="33"/>
      <c r="G14" s="33"/>
      <c r="I14" s="49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</row>
    <row r="15" spans="1:35" s="30" customFormat="1" ht="11.1" customHeight="1" x14ac:dyDescent="0.2">
      <c r="A15" s="1"/>
      <c r="B15" s="1"/>
      <c r="C15" s="1"/>
      <c r="D15" s="1"/>
      <c r="E15" s="1"/>
      <c r="F15" s="1"/>
      <c r="G15" s="1"/>
      <c r="H15" s="1"/>
      <c r="I15" s="1"/>
      <c r="J15" s="32"/>
    </row>
    <row r="16" spans="1:35" ht="11.1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16"/>
      <c r="K16" s="16"/>
      <c r="L16" s="16"/>
      <c r="M16" s="23"/>
      <c r="N16" s="23"/>
      <c r="P16" s="16"/>
      <c r="Q16" s="16"/>
      <c r="R16" s="16"/>
      <c r="S16" s="16"/>
      <c r="T16" s="16"/>
      <c r="U16" s="23"/>
      <c r="V16" s="23"/>
      <c r="X16" s="16"/>
      <c r="Y16" s="16"/>
      <c r="Z16" s="16"/>
      <c r="AA16" s="16"/>
      <c r="AB16" s="16"/>
      <c r="AC16" s="16"/>
      <c r="AD16" s="16"/>
      <c r="AE16" s="23"/>
      <c r="AF16" s="23"/>
      <c r="AH16" s="16"/>
      <c r="AI16" s="16"/>
    </row>
    <row r="17" spans="1:35" ht="11.1" customHeight="1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</row>
    <row r="18" spans="1:35" ht="11.1" customHeight="1" x14ac:dyDescent="0.2"/>
    <row r="19" spans="1:35" x14ac:dyDescent="0.2">
      <c r="A19" s="2" t="s">
        <v>73</v>
      </c>
      <c r="B19" s="2"/>
      <c r="C19" s="2"/>
      <c r="D19" s="2"/>
      <c r="E19" s="2"/>
      <c r="F19" s="2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</row>
    <row r="20" spans="1:35" ht="11.1" customHeight="1" x14ac:dyDescent="0.2">
      <c r="A20" s="2"/>
      <c r="B20" s="2"/>
      <c r="C20" s="2"/>
      <c r="D20" s="2"/>
      <c r="E20" s="2"/>
      <c r="F20" s="2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  <c r="X20" s="16"/>
      <c r="Y20" s="16"/>
      <c r="Z20" s="16"/>
      <c r="AA20" s="16"/>
      <c r="AB20" s="16"/>
      <c r="AC20" s="16"/>
      <c r="AD20" s="16"/>
      <c r="AE20" s="16"/>
      <c r="AF20" s="16"/>
      <c r="AG20" s="16"/>
      <c r="AH20" s="16"/>
      <c r="AI20" s="16"/>
    </row>
    <row r="21" spans="1:35" s="5" customFormat="1" x14ac:dyDescent="0.2">
      <c r="A21" s="5">
        <v>30</v>
      </c>
      <c r="B21" s="6">
        <v>0.14000000000000001</v>
      </c>
      <c r="C21" s="5">
        <v>8760</v>
      </c>
      <c r="D21" s="7">
        <v>2000</v>
      </c>
      <c r="E21" s="3" t="s">
        <v>53</v>
      </c>
      <c r="F21" s="8">
        <f>A21*B21*C21/D21</f>
        <v>18.396000000000001</v>
      </c>
      <c r="G21" s="5" t="s">
        <v>59</v>
      </c>
    </row>
    <row r="22" spans="1:35" s="5" customFormat="1" x14ac:dyDescent="0.2">
      <c r="B22" s="6"/>
      <c r="D22" s="7"/>
      <c r="E22" s="3"/>
      <c r="F22" s="8"/>
    </row>
    <row r="23" spans="1:35" ht="11.1" customHeight="1" x14ac:dyDescent="0.2"/>
    <row r="24" spans="1:35" ht="11.1" customHeight="1" x14ac:dyDescent="0.2">
      <c r="A24" s="27" t="s">
        <v>7</v>
      </c>
      <c r="B24" s="27"/>
      <c r="C24" s="27"/>
      <c r="D24" s="36" t="s">
        <v>8</v>
      </c>
      <c r="E24" s="23"/>
      <c r="F24" s="36" t="s">
        <v>9</v>
      </c>
      <c r="G24" s="23"/>
      <c r="H24" s="36" t="s">
        <v>10</v>
      </c>
      <c r="I24" s="16"/>
      <c r="J24" s="16"/>
      <c r="K24" s="16"/>
      <c r="L24" s="16"/>
      <c r="M24" s="16"/>
      <c r="N24" s="16"/>
      <c r="O24" s="16"/>
      <c r="P24" s="23"/>
      <c r="Q24" s="23"/>
      <c r="R24" s="23"/>
      <c r="T24" s="16"/>
      <c r="U24" s="16"/>
      <c r="V24" s="16"/>
      <c r="W24" s="16"/>
      <c r="X24" s="16"/>
      <c r="Y24" s="23"/>
      <c r="Z24" s="23"/>
      <c r="AA24" s="23"/>
      <c r="AC24" s="16"/>
      <c r="AD24" s="16"/>
      <c r="AE24" s="16"/>
      <c r="AF24" s="16"/>
      <c r="AG24" s="16"/>
      <c r="AH24" s="16"/>
      <c r="AI24" s="23"/>
    </row>
    <row r="25" spans="1:35" ht="11.1" customHeight="1" x14ac:dyDescent="0.2"/>
    <row r="26" spans="1:35" ht="11.1" customHeight="1" x14ac:dyDescent="0.2">
      <c r="D26" s="33"/>
      <c r="F26" s="33"/>
      <c r="H26" s="33"/>
    </row>
    <row r="27" spans="1:35" ht="11.1" customHeight="1" x14ac:dyDescent="0.2"/>
    <row r="28" spans="1:35" ht="11.1" customHeight="1" x14ac:dyDescent="0.2">
      <c r="A28" s="27" t="s">
        <v>11</v>
      </c>
      <c r="B28" s="27"/>
      <c r="C28" s="11"/>
      <c r="D28" s="37"/>
      <c r="E28" s="37"/>
      <c r="F28" s="37"/>
      <c r="G28" s="37"/>
      <c r="H28" s="37"/>
      <c r="I28" s="37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3"/>
      <c r="Y28" s="23"/>
      <c r="Z28" s="23"/>
      <c r="AA28" s="23"/>
      <c r="AB28" s="23"/>
      <c r="AC28" s="23"/>
      <c r="AD28" s="23"/>
      <c r="AE28" s="23"/>
      <c r="AF28" s="23"/>
      <c r="AG28" s="23"/>
      <c r="AH28" s="23"/>
      <c r="AI28" s="23"/>
    </row>
    <row r="29" spans="1:35" ht="11.1" customHeight="1" x14ac:dyDescent="0.2">
      <c r="A29" s="11"/>
      <c r="B29" s="11"/>
      <c r="C29" s="11"/>
      <c r="D29" s="11"/>
      <c r="E29" s="11"/>
      <c r="F29" s="11"/>
      <c r="G29" s="11"/>
      <c r="H29" s="11"/>
      <c r="I29" s="11"/>
    </row>
    <row r="30" spans="1:35" ht="11.1" customHeight="1" thickBot="1" x14ac:dyDescent="0.25">
      <c r="A30" s="38"/>
      <c r="B30" s="38"/>
      <c r="C30" s="38"/>
      <c r="D30" s="38"/>
      <c r="E30" s="38"/>
      <c r="F30" s="38"/>
      <c r="G30" s="38"/>
      <c r="H30" s="38"/>
      <c r="I30" s="38"/>
    </row>
    <row r="31" spans="1:35" ht="11.1" customHeight="1" x14ac:dyDescent="0.2"/>
    <row r="32" spans="1:35" ht="18.75" x14ac:dyDescent="0.35">
      <c r="A32" s="24" t="s">
        <v>1</v>
      </c>
      <c r="B32" s="24"/>
      <c r="C32" s="25" t="s">
        <v>57</v>
      </c>
      <c r="D32" s="26"/>
      <c r="E32" s="26"/>
      <c r="F32" s="26"/>
      <c r="G32" s="26"/>
      <c r="H32" s="26"/>
      <c r="I32" s="26"/>
    </row>
    <row r="33" spans="1:35" ht="11.1" customHeight="1" x14ac:dyDescent="0.2">
      <c r="D33" s="23"/>
      <c r="E33" s="23"/>
      <c r="F33" s="23"/>
      <c r="G33" s="23"/>
      <c r="H33" s="23"/>
      <c r="I33" s="23"/>
    </row>
    <row r="34" spans="1:35" ht="11.1" customHeight="1" x14ac:dyDescent="0.2">
      <c r="A34" s="22"/>
      <c r="B34" s="22"/>
      <c r="C34" s="22"/>
      <c r="D34" s="27" t="s">
        <v>0</v>
      </c>
      <c r="E34" s="27"/>
      <c r="F34" s="27"/>
      <c r="G34" s="23"/>
      <c r="H34" s="23"/>
      <c r="I34" s="23"/>
    </row>
    <row r="35" spans="1:35" ht="11.1" customHeight="1" x14ac:dyDescent="0.2">
      <c r="A35" s="22"/>
      <c r="B35" s="22"/>
      <c r="C35" s="22"/>
      <c r="D35" s="22"/>
      <c r="E35" s="22"/>
      <c r="F35" s="22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23"/>
      <c r="R35" s="23"/>
      <c r="S35" s="23"/>
      <c r="T35" s="23"/>
      <c r="U35" s="23"/>
      <c r="V35" s="23"/>
      <c r="W35" s="23"/>
      <c r="X35" s="23"/>
      <c r="Y35" s="23"/>
      <c r="Z35" s="23"/>
      <c r="AA35" s="23"/>
      <c r="AB35" s="23"/>
      <c r="AC35" s="23"/>
      <c r="AD35" s="23"/>
      <c r="AE35" s="23"/>
      <c r="AF35" s="23"/>
      <c r="AG35" s="23"/>
      <c r="AH35" s="23"/>
      <c r="AI35" s="23"/>
    </row>
    <row r="36" spans="1:35" ht="11.1" customHeight="1" x14ac:dyDescent="0.2">
      <c r="A36" s="28" t="s">
        <v>2</v>
      </c>
      <c r="B36" s="29"/>
      <c r="C36" s="28" t="s">
        <v>3</v>
      </c>
      <c r="D36" s="39"/>
      <c r="E36" s="28" t="s">
        <v>4</v>
      </c>
      <c r="F36" s="31" t="s">
        <v>5</v>
      </c>
      <c r="G36" s="31"/>
      <c r="H36" s="31"/>
      <c r="I36" s="28" t="s">
        <v>6</v>
      </c>
    </row>
    <row r="37" spans="1:35" ht="11.1" customHeight="1" x14ac:dyDescent="0.2"/>
    <row r="38" spans="1:35" ht="11.1" customHeight="1" x14ac:dyDescent="0.2">
      <c r="A38" s="33"/>
      <c r="C38" s="33" t="s">
        <v>48</v>
      </c>
      <c r="D38" s="40"/>
      <c r="E38" s="33"/>
      <c r="G38" s="33"/>
      <c r="I38" s="33"/>
    </row>
    <row r="39" spans="1:35" ht="11.1" customHeight="1" x14ac:dyDescent="0.2"/>
    <row r="40" spans="1:35" ht="11.1" customHeight="1" x14ac:dyDescent="0.2">
      <c r="A40" s="23"/>
      <c r="B40" s="23"/>
      <c r="C40" s="23"/>
      <c r="D40" s="23"/>
      <c r="E40" s="23"/>
      <c r="F40" s="23"/>
      <c r="G40" s="23"/>
      <c r="H40" s="23"/>
      <c r="I40" s="23"/>
    </row>
    <row r="41" spans="1:35" ht="11.1" customHeight="1" x14ac:dyDescent="0.2">
      <c r="A41" s="35" t="s">
        <v>41</v>
      </c>
      <c r="B41" s="35"/>
      <c r="C41" s="35"/>
      <c r="D41" s="35"/>
      <c r="E41" s="35"/>
      <c r="F41" s="35"/>
      <c r="G41" s="35"/>
      <c r="H41" s="35"/>
      <c r="I41" s="35"/>
    </row>
    <row r="42" spans="1:35" ht="11.1" customHeight="1" x14ac:dyDescent="0.2"/>
    <row r="43" spans="1:35" x14ac:dyDescent="0.2">
      <c r="A43" s="1" t="s">
        <v>58</v>
      </c>
    </row>
    <row r="44" spans="1:35" ht="11.1" customHeight="1" x14ac:dyDescent="0.2"/>
    <row r="45" spans="1:35" x14ac:dyDescent="0.2">
      <c r="A45" s="50">
        <v>30</v>
      </c>
      <c r="B45" s="1">
        <v>6.8000000000000005E-2</v>
      </c>
      <c r="C45" s="3">
        <v>8760</v>
      </c>
      <c r="D45" s="51">
        <v>2000</v>
      </c>
      <c r="E45" s="3" t="s">
        <v>53</v>
      </c>
      <c r="F45" s="4">
        <f>A45*B45*C45/D45</f>
        <v>8.9352</v>
      </c>
      <c r="G45" s="1" t="s">
        <v>59</v>
      </c>
    </row>
    <row r="48" spans="1:35" x14ac:dyDescent="0.2">
      <c r="A48" s="27" t="s">
        <v>7</v>
      </c>
      <c r="B48" s="27"/>
      <c r="C48" s="27"/>
      <c r="D48" s="36" t="s">
        <v>8</v>
      </c>
      <c r="E48" s="23"/>
      <c r="F48" s="36" t="s">
        <v>9</v>
      </c>
      <c r="G48" s="23"/>
      <c r="H48" s="36" t="s">
        <v>10</v>
      </c>
      <c r="I48" s="16"/>
    </row>
    <row r="50" spans="1:9" x14ac:dyDescent="0.2">
      <c r="D50" s="33"/>
      <c r="F50" s="33"/>
      <c r="H50" s="33"/>
    </row>
    <row r="52" spans="1:9" x14ac:dyDescent="0.2">
      <c r="A52" s="27" t="s">
        <v>11</v>
      </c>
      <c r="B52" s="27"/>
      <c r="C52" s="11"/>
      <c r="D52" s="37"/>
      <c r="E52" s="37"/>
      <c r="F52" s="37"/>
      <c r="G52" s="37"/>
      <c r="H52" s="37"/>
      <c r="I52" s="37"/>
    </row>
    <row r="53" spans="1:9" x14ac:dyDescent="0.2">
      <c r="A53" s="11"/>
      <c r="B53" s="11"/>
      <c r="C53" s="11"/>
      <c r="D53" s="11"/>
      <c r="E53" s="11"/>
      <c r="F53" s="11"/>
      <c r="G53" s="11"/>
      <c r="H53" s="11"/>
      <c r="I53" s="11"/>
    </row>
    <row r="54" spans="1:9" ht="13.5" thickBot="1" x14ac:dyDescent="0.25">
      <c r="A54" s="38"/>
      <c r="B54" s="38"/>
      <c r="C54" s="38"/>
      <c r="D54" s="38"/>
      <c r="E54" s="38"/>
      <c r="F54" s="38"/>
      <c r="G54" s="38"/>
      <c r="H54" s="38"/>
      <c r="I54" s="38"/>
    </row>
    <row r="56" spans="1:9" ht="15.75" x14ac:dyDescent="0.25">
      <c r="A56" s="24" t="s">
        <v>1</v>
      </c>
      <c r="B56" s="24"/>
      <c r="C56" s="25" t="s">
        <v>61</v>
      </c>
      <c r="D56" s="26"/>
      <c r="E56" s="26"/>
      <c r="F56" s="26"/>
      <c r="G56" s="26"/>
      <c r="H56" s="26"/>
      <c r="I56" s="26"/>
    </row>
    <row r="57" spans="1:9" x14ac:dyDescent="0.2">
      <c r="D57" s="23"/>
      <c r="E57" s="23"/>
      <c r="F57" s="23"/>
      <c r="G57" s="23"/>
      <c r="H57" s="23"/>
      <c r="I57" s="23"/>
    </row>
    <row r="58" spans="1:9" x14ac:dyDescent="0.2">
      <c r="A58" s="22"/>
      <c r="B58" s="22"/>
      <c r="C58" s="22"/>
      <c r="D58" s="27" t="s">
        <v>0</v>
      </c>
      <c r="E58" s="27"/>
      <c r="F58" s="27"/>
      <c r="G58" s="23"/>
      <c r="H58" s="23"/>
      <c r="I58" s="23"/>
    </row>
    <row r="59" spans="1:9" x14ac:dyDescent="0.2">
      <c r="A59" s="22"/>
      <c r="B59" s="22"/>
      <c r="C59" s="22"/>
      <c r="D59" s="22"/>
      <c r="E59" s="22"/>
      <c r="F59" s="22"/>
      <c r="G59" s="23"/>
      <c r="H59" s="23"/>
      <c r="I59" s="23"/>
    </row>
    <row r="60" spans="1:9" x14ac:dyDescent="0.2">
      <c r="A60" s="28" t="s">
        <v>2</v>
      </c>
      <c r="B60" s="29"/>
      <c r="C60" s="28" t="s">
        <v>3</v>
      </c>
      <c r="D60" s="39"/>
      <c r="E60" s="28" t="s">
        <v>4</v>
      </c>
      <c r="F60" s="31" t="s">
        <v>5</v>
      </c>
      <c r="G60" s="31"/>
      <c r="H60" s="31"/>
      <c r="I60" s="28" t="s">
        <v>6</v>
      </c>
    </row>
    <row r="62" spans="1:9" x14ac:dyDescent="0.2">
      <c r="A62" s="33"/>
      <c r="C62" s="33" t="s">
        <v>48</v>
      </c>
      <c r="D62" s="40"/>
      <c r="E62" s="33"/>
      <c r="G62" s="33"/>
      <c r="I62" s="33"/>
    </row>
    <row r="64" spans="1:9" x14ac:dyDescent="0.2">
      <c r="A64" s="23"/>
      <c r="B64" s="23"/>
      <c r="C64" s="23"/>
      <c r="D64" s="23"/>
      <c r="E64" s="23"/>
      <c r="F64" s="23"/>
      <c r="G64" s="23"/>
      <c r="H64" s="23"/>
      <c r="I64" s="23"/>
    </row>
    <row r="65" spans="1:9" x14ac:dyDescent="0.2">
      <c r="A65" s="35" t="s">
        <v>41</v>
      </c>
      <c r="B65" s="35"/>
      <c r="C65" s="35"/>
      <c r="D65" s="35"/>
      <c r="E65" s="35"/>
      <c r="F65" s="35"/>
      <c r="G65" s="35"/>
      <c r="H65" s="35"/>
      <c r="I65" s="35"/>
    </row>
    <row r="67" spans="1:9" x14ac:dyDescent="0.2">
      <c r="A67" s="1" t="s">
        <v>58</v>
      </c>
    </row>
    <row r="69" spans="1:9" x14ac:dyDescent="0.2">
      <c r="A69" s="50">
        <v>30</v>
      </c>
      <c r="B69" s="1">
        <v>0.37</v>
      </c>
      <c r="C69" s="3">
        <v>8760</v>
      </c>
      <c r="D69" s="51">
        <v>2000</v>
      </c>
      <c r="E69" s="3" t="s">
        <v>53</v>
      </c>
      <c r="F69" s="4">
        <f>A69*B69*C69/D69</f>
        <v>48.618000000000002</v>
      </c>
      <c r="G69" s="1" t="s">
        <v>59</v>
      </c>
    </row>
    <row r="72" spans="1:9" x14ac:dyDescent="0.2">
      <c r="A72" s="27" t="s">
        <v>7</v>
      </c>
      <c r="B72" s="27"/>
      <c r="C72" s="27"/>
      <c r="D72" s="36" t="s">
        <v>8</v>
      </c>
      <c r="E72" s="23"/>
      <c r="F72" s="36" t="s">
        <v>9</v>
      </c>
      <c r="G72" s="23"/>
      <c r="H72" s="36" t="s">
        <v>10</v>
      </c>
      <c r="I72" s="16"/>
    </row>
    <row r="74" spans="1:9" x14ac:dyDescent="0.2">
      <c r="D74" s="33"/>
      <c r="F74" s="33"/>
      <c r="H74" s="33"/>
    </row>
    <row r="76" spans="1:9" x14ac:dyDescent="0.2">
      <c r="A76" s="27" t="s">
        <v>11</v>
      </c>
      <c r="B76" s="27"/>
      <c r="C76" s="11"/>
      <c r="D76" s="37"/>
      <c r="E76" s="37"/>
      <c r="F76" s="37"/>
      <c r="G76" s="37"/>
      <c r="H76" s="37"/>
      <c r="I76" s="37"/>
    </row>
    <row r="77" spans="1:9" x14ac:dyDescent="0.2">
      <c r="A77" s="11"/>
      <c r="B77" s="11"/>
      <c r="C77" s="11"/>
      <c r="D77" s="11"/>
      <c r="E77" s="11"/>
      <c r="F77" s="11"/>
      <c r="G77" s="11"/>
      <c r="H77" s="11"/>
      <c r="I77" s="11"/>
    </row>
    <row r="78" spans="1:9" ht="13.5" thickBot="1" x14ac:dyDescent="0.25">
      <c r="A78" s="38"/>
      <c r="B78" s="38"/>
      <c r="C78" s="38"/>
      <c r="D78" s="38"/>
      <c r="E78" s="38"/>
      <c r="F78" s="38"/>
      <c r="G78" s="38"/>
      <c r="H78" s="38"/>
      <c r="I78" s="38"/>
    </row>
    <row r="79" spans="1:9" ht="11.1" customHeight="1" x14ac:dyDescent="0.2"/>
    <row r="80" spans="1:9" ht="11.1" customHeight="1" x14ac:dyDescent="0.2">
      <c r="A80" s="9" t="s">
        <v>15</v>
      </c>
      <c r="B80" s="9"/>
      <c r="C80" s="42"/>
      <c r="D80" s="43"/>
      <c r="E80" s="43"/>
      <c r="F80" s="43"/>
      <c r="G80" s="19" t="s">
        <v>14</v>
      </c>
      <c r="H80" s="44"/>
      <c r="I80" s="44"/>
    </row>
    <row r="81" spans="1:35" ht="11.1" customHeight="1" x14ac:dyDescent="0.2"/>
    <row r="82" spans="1:35" ht="11.1" customHeight="1" x14ac:dyDescent="0.2">
      <c r="A82" s="45" t="s">
        <v>12</v>
      </c>
      <c r="B82" s="45"/>
      <c r="C82" s="23"/>
      <c r="D82" s="23"/>
      <c r="E82" s="23"/>
      <c r="F82" s="23"/>
      <c r="G82" s="23"/>
      <c r="H82" s="23"/>
      <c r="I82" s="23"/>
      <c r="J82" s="23"/>
      <c r="K82" s="23"/>
      <c r="L82" s="23"/>
      <c r="M82" s="23"/>
      <c r="N82" s="23"/>
      <c r="O82" s="23"/>
      <c r="P82" s="23"/>
      <c r="Q82" s="23"/>
      <c r="R82" s="23"/>
      <c r="S82" s="23"/>
      <c r="T82" s="23"/>
      <c r="U82" s="23"/>
      <c r="V82" s="23"/>
      <c r="W82" s="23"/>
      <c r="X82" s="23"/>
      <c r="Y82" s="23"/>
      <c r="Z82" s="23"/>
      <c r="AA82" s="23"/>
      <c r="AB82" s="23"/>
      <c r="AC82" s="23"/>
      <c r="AD82" s="23"/>
      <c r="AE82" s="23"/>
      <c r="AF82" s="23"/>
      <c r="AG82" s="23"/>
      <c r="AH82" s="23"/>
      <c r="AI82" s="23"/>
    </row>
    <row r="83" spans="1:35" ht="11.1" customHeight="1" x14ac:dyDescent="0.2"/>
    <row r="84" spans="1:35" ht="11.1" customHeight="1" x14ac:dyDescent="0.2"/>
    <row r="85" spans="1:35" ht="11.1" customHeight="1" x14ac:dyDescent="0.2"/>
    <row r="86" spans="1:35" ht="11.1" customHeight="1" x14ac:dyDescent="0.2"/>
    <row r="87" spans="1:35" ht="11.1" customHeight="1" x14ac:dyDescent="0.2"/>
    <row r="88" spans="1:35" ht="11.1" customHeight="1" x14ac:dyDescent="0.2"/>
    <row r="89" spans="1:35" ht="11.1" customHeight="1" x14ac:dyDescent="0.2"/>
    <row r="90" spans="1:35" ht="11.1" customHeight="1" x14ac:dyDescent="0.2"/>
    <row r="91" spans="1:35" ht="11.1" customHeight="1" x14ac:dyDescent="0.2"/>
    <row r="92" spans="1:35" ht="11.1" customHeight="1" x14ac:dyDescent="0.2"/>
  </sheetData>
  <mergeCells count="25">
    <mergeCell ref="A82:B82"/>
    <mergeCell ref="A1:J1"/>
    <mergeCell ref="F60:H60"/>
    <mergeCell ref="A65:I65"/>
    <mergeCell ref="A72:C72"/>
    <mergeCell ref="A76:B76"/>
    <mergeCell ref="A80:B80"/>
    <mergeCell ref="H80:I80"/>
    <mergeCell ref="F36:H36"/>
    <mergeCell ref="A41:I41"/>
    <mergeCell ref="A48:C48"/>
    <mergeCell ref="A52:B52"/>
    <mergeCell ref="A56:B56"/>
    <mergeCell ref="D58:F58"/>
    <mergeCell ref="A32:B32"/>
    <mergeCell ref="D34:F34"/>
    <mergeCell ref="F12:H12"/>
    <mergeCell ref="A17:I17"/>
    <mergeCell ref="A24:C24"/>
    <mergeCell ref="A28:B28"/>
    <mergeCell ref="A3:C3"/>
    <mergeCell ref="G3:H3"/>
    <mergeCell ref="A5:B5"/>
    <mergeCell ref="A8:B8"/>
    <mergeCell ref="D10:F10"/>
  </mergeCells>
  <pageMargins left="0.7" right="0.7" top="0.75" bottom="0.75" header="0.3" footer="0.3"/>
  <pageSetup orientation="portrait" r:id="rId1"/>
  <headerFooter>
    <oddFooter>&amp;C&amp;"Times New Roman,Regular"&amp;11Page &amp;P of &amp;N</oddFooter>
  </headerFooter>
  <rowBreaks count="1" manualBreakCount="1">
    <brk id="5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7"/>
  <sheetViews>
    <sheetView zoomScaleNormal="100" workbookViewId="0">
      <selection sqref="A1:J1"/>
    </sheetView>
  </sheetViews>
  <sheetFormatPr defaultRowHeight="12.75" x14ac:dyDescent="0.2"/>
  <cols>
    <col min="1" max="16384" width="9.140625" style="1"/>
  </cols>
  <sheetData>
    <row r="1" spans="1:35" ht="21.75" customHeight="1" x14ac:dyDescent="0.3">
      <c r="A1" s="15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</row>
    <row r="2" spans="1:35" ht="11.1" customHeight="1" x14ac:dyDescent="0.2"/>
    <row r="3" spans="1:35" ht="11.1" customHeight="1" x14ac:dyDescent="0.2">
      <c r="A3" s="9" t="s">
        <v>30</v>
      </c>
      <c r="B3" s="9"/>
      <c r="C3" s="9"/>
      <c r="D3" s="11" t="s">
        <v>72</v>
      </c>
      <c r="E3" s="11"/>
      <c r="F3" s="11"/>
      <c r="G3" s="17" t="s">
        <v>32</v>
      </c>
      <c r="H3" s="17"/>
      <c r="I3" s="18" t="s">
        <v>55</v>
      </c>
    </row>
    <row r="4" spans="1:35" ht="11.1" customHeight="1" x14ac:dyDescent="0.2">
      <c r="A4" s="19"/>
      <c r="B4" s="19"/>
      <c r="C4" s="19"/>
      <c r="G4" s="20"/>
      <c r="H4" s="20"/>
      <c r="I4" s="21"/>
    </row>
    <row r="5" spans="1:35" x14ac:dyDescent="0.2">
      <c r="A5" s="9" t="s">
        <v>43</v>
      </c>
      <c r="B5" s="9"/>
      <c r="C5" s="10" t="s">
        <v>83</v>
      </c>
      <c r="D5" s="11"/>
      <c r="E5" s="11"/>
      <c r="F5" s="11"/>
      <c r="G5" s="12"/>
      <c r="H5" s="12"/>
      <c r="I5" s="13"/>
    </row>
    <row r="6" spans="1:35" ht="13.5" thickBo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35" ht="11.1" customHeight="1" x14ac:dyDescent="0.2">
      <c r="A7" s="22"/>
      <c r="B7" s="22"/>
      <c r="C7" s="22"/>
      <c r="D7" s="22"/>
      <c r="E7" s="22"/>
      <c r="F7" s="22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</row>
    <row r="8" spans="1:35" ht="15" customHeight="1" x14ac:dyDescent="0.25">
      <c r="A8" s="24" t="s">
        <v>1</v>
      </c>
      <c r="B8" s="24"/>
      <c r="C8" s="25" t="s">
        <v>50</v>
      </c>
      <c r="D8" s="26"/>
      <c r="E8" s="26"/>
      <c r="F8" s="26"/>
      <c r="G8" s="26"/>
      <c r="H8" s="26"/>
      <c r="I8" s="26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</row>
    <row r="9" spans="1:35" ht="11.1" customHeight="1" x14ac:dyDescent="0.2"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</row>
    <row r="10" spans="1:35" ht="11.1" customHeight="1" x14ac:dyDescent="0.2">
      <c r="A10" s="22"/>
      <c r="B10" s="22"/>
      <c r="C10" s="22"/>
      <c r="D10" s="27" t="s">
        <v>0</v>
      </c>
      <c r="E10" s="27"/>
      <c r="F10" s="27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</row>
    <row r="11" spans="1:35" ht="11.1" customHeight="1" x14ac:dyDescent="0.2">
      <c r="A11" s="22"/>
      <c r="B11" s="22"/>
      <c r="C11" s="22"/>
      <c r="D11" s="22"/>
      <c r="E11" s="22"/>
      <c r="F11" s="22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</row>
    <row r="12" spans="1:35" s="30" customFormat="1" ht="11.1" customHeight="1" x14ac:dyDescent="0.2">
      <c r="A12" s="28" t="s">
        <v>2</v>
      </c>
      <c r="B12" s="29"/>
      <c r="C12" s="28" t="s">
        <v>3</v>
      </c>
      <c r="E12" s="28" t="s">
        <v>4</v>
      </c>
      <c r="F12" s="31" t="s">
        <v>5</v>
      </c>
      <c r="G12" s="31"/>
      <c r="H12" s="31"/>
      <c r="I12" s="28" t="s">
        <v>6</v>
      </c>
      <c r="J12" s="32"/>
    </row>
    <row r="13" spans="1:35" ht="11.1" customHeight="1" x14ac:dyDescent="0.2">
      <c r="J13" s="16"/>
      <c r="K13" s="16"/>
      <c r="L13" s="16"/>
      <c r="M13" s="23"/>
      <c r="N13" s="23"/>
      <c r="P13" s="16"/>
      <c r="Q13" s="16"/>
      <c r="R13" s="16"/>
      <c r="S13" s="16"/>
      <c r="T13" s="16"/>
      <c r="U13" s="23"/>
      <c r="V13" s="23"/>
      <c r="X13" s="16"/>
      <c r="Y13" s="16"/>
      <c r="Z13" s="16"/>
      <c r="AA13" s="16"/>
      <c r="AB13" s="16"/>
      <c r="AC13" s="16"/>
      <c r="AD13" s="16"/>
      <c r="AE13" s="23"/>
      <c r="AF13" s="23"/>
      <c r="AH13" s="16"/>
      <c r="AI13" s="16"/>
    </row>
    <row r="14" spans="1:35" ht="11.1" customHeight="1" x14ac:dyDescent="0.2">
      <c r="A14" s="33"/>
      <c r="C14" s="33"/>
      <c r="E14" s="33"/>
      <c r="G14" s="33"/>
      <c r="I14" s="33"/>
    </row>
    <row r="15" spans="1:35" ht="11.1" customHeight="1" x14ac:dyDescent="0.2"/>
    <row r="16" spans="1:35" ht="11.1" customHeight="1" x14ac:dyDescent="0.2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</row>
    <row r="17" spans="1:35" ht="11.1" customHeight="1" x14ac:dyDescent="0.2">
      <c r="A17" s="35" t="s">
        <v>41</v>
      </c>
      <c r="B17" s="35"/>
      <c r="C17" s="35"/>
      <c r="D17" s="35"/>
      <c r="E17" s="35"/>
      <c r="F17" s="35"/>
      <c r="G17" s="35"/>
      <c r="H17" s="35"/>
      <c r="I17" s="35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</row>
    <row r="18" spans="1:35" ht="11.1" customHeight="1" x14ac:dyDescent="0.2"/>
    <row r="19" spans="1:35" x14ac:dyDescent="0.2">
      <c r="A19" s="1" t="s">
        <v>88</v>
      </c>
    </row>
    <row r="20" spans="1:35" ht="11.1" customHeight="1" x14ac:dyDescent="0.2"/>
    <row r="21" spans="1:35" ht="11.1" customHeight="1" x14ac:dyDescent="0.2">
      <c r="A21" s="1" t="s">
        <v>89</v>
      </c>
    </row>
    <row r="22" spans="1:35" ht="11.1" customHeight="1" x14ac:dyDescent="0.2"/>
    <row r="23" spans="1:35" ht="11.1" customHeight="1" x14ac:dyDescent="0.2">
      <c r="A23" s="27" t="s">
        <v>7</v>
      </c>
      <c r="B23" s="27"/>
      <c r="C23" s="27"/>
      <c r="D23" s="36" t="s">
        <v>8</v>
      </c>
      <c r="E23" s="23"/>
      <c r="F23" s="36" t="s">
        <v>9</v>
      </c>
      <c r="G23" s="23"/>
      <c r="H23" s="36" t="s">
        <v>10</v>
      </c>
      <c r="I23" s="16"/>
      <c r="J23" s="16"/>
      <c r="K23" s="16"/>
      <c r="L23" s="16"/>
      <c r="M23" s="16"/>
      <c r="N23" s="16"/>
      <c r="O23" s="16"/>
      <c r="P23" s="23"/>
      <c r="Q23" s="23"/>
      <c r="R23" s="23"/>
      <c r="T23" s="16"/>
      <c r="U23" s="16"/>
      <c r="V23" s="16"/>
      <c r="W23" s="16"/>
      <c r="X23" s="16"/>
      <c r="Y23" s="23"/>
      <c r="Z23" s="23"/>
      <c r="AA23" s="23"/>
      <c r="AC23" s="16"/>
      <c r="AD23" s="16"/>
      <c r="AE23" s="16"/>
      <c r="AF23" s="16"/>
      <c r="AG23" s="16"/>
      <c r="AH23" s="16"/>
      <c r="AI23" s="23"/>
    </row>
    <row r="24" spans="1:35" ht="11.1" customHeight="1" x14ac:dyDescent="0.2"/>
    <row r="25" spans="1:35" ht="11.1" customHeight="1" x14ac:dyDescent="0.2">
      <c r="D25" s="33"/>
      <c r="F25" s="33"/>
      <c r="H25" s="33"/>
    </row>
    <row r="26" spans="1:35" ht="11.1" customHeight="1" x14ac:dyDescent="0.2"/>
    <row r="27" spans="1:35" ht="11.1" customHeight="1" x14ac:dyDescent="0.2">
      <c r="A27" s="27" t="s">
        <v>11</v>
      </c>
      <c r="B27" s="27"/>
      <c r="C27" s="11"/>
      <c r="D27" s="37"/>
      <c r="E27" s="37"/>
      <c r="F27" s="37"/>
      <c r="G27" s="37"/>
      <c r="H27" s="37"/>
      <c r="I27" s="37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</row>
    <row r="28" spans="1:35" ht="11.1" customHeight="1" x14ac:dyDescent="0.2">
      <c r="A28" s="11"/>
      <c r="B28" s="11"/>
      <c r="C28" s="11"/>
      <c r="D28" s="11"/>
      <c r="E28" s="11"/>
      <c r="F28" s="11"/>
      <c r="G28" s="11"/>
      <c r="H28" s="11"/>
      <c r="I28" s="11"/>
    </row>
    <row r="29" spans="1:35" ht="11.1" customHeight="1" thickBot="1" x14ac:dyDescent="0.25">
      <c r="A29" s="38"/>
      <c r="B29" s="38"/>
      <c r="C29" s="38"/>
      <c r="D29" s="38"/>
      <c r="E29" s="38"/>
      <c r="F29" s="38"/>
      <c r="G29" s="38"/>
      <c r="H29" s="38"/>
      <c r="I29" s="38"/>
    </row>
    <row r="30" spans="1:35" ht="11.1" customHeight="1" x14ac:dyDescent="0.2"/>
    <row r="31" spans="1:35" ht="15" customHeight="1" x14ac:dyDescent="0.25">
      <c r="A31" s="24" t="s">
        <v>1</v>
      </c>
      <c r="B31" s="24"/>
      <c r="C31" s="25" t="s">
        <v>49</v>
      </c>
      <c r="D31" s="26"/>
      <c r="E31" s="26"/>
      <c r="F31" s="26"/>
      <c r="G31" s="26"/>
      <c r="H31" s="26"/>
      <c r="I31" s="26"/>
    </row>
    <row r="32" spans="1:35" ht="11.1" customHeight="1" x14ac:dyDescent="0.2">
      <c r="D32" s="23"/>
      <c r="E32" s="23"/>
      <c r="F32" s="23"/>
      <c r="G32" s="23"/>
      <c r="H32" s="23"/>
      <c r="I32" s="23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</row>
    <row r="33" spans="1:35" ht="11.1" customHeight="1" x14ac:dyDescent="0.2">
      <c r="A33" s="22"/>
      <c r="B33" s="22"/>
      <c r="C33" s="22"/>
      <c r="D33" s="27" t="s">
        <v>0</v>
      </c>
      <c r="E33" s="27"/>
      <c r="F33" s="27"/>
      <c r="G33" s="23"/>
      <c r="H33" s="23"/>
      <c r="I33" s="23"/>
      <c r="J33" s="23"/>
      <c r="K33" s="23"/>
      <c r="L33" s="23"/>
      <c r="M33" s="23"/>
      <c r="N33" s="23"/>
      <c r="O33" s="23"/>
      <c r="P33" s="23"/>
      <c r="Q33" s="23"/>
      <c r="R33" s="23"/>
      <c r="S33" s="23"/>
      <c r="T33" s="23"/>
      <c r="U33" s="23"/>
      <c r="V33" s="23"/>
      <c r="W33" s="23"/>
      <c r="X33" s="23"/>
      <c r="Y33" s="23"/>
      <c r="Z33" s="23"/>
      <c r="AA33" s="23"/>
      <c r="AB33" s="23"/>
      <c r="AC33" s="23"/>
      <c r="AD33" s="23"/>
      <c r="AE33" s="23"/>
      <c r="AF33" s="23"/>
      <c r="AG33" s="23"/>
      <c r="AH33" s="23"/>
      <c r="AI33" s="23"/>
    </row>
    <row r="34" spans="1:35" ht="11.1" customHeight="1" x14ac:dyDescent="0.2">
      <c r="A34" s="22"/>
      <c r="B34" s="22"/>
      <c r="C34" s="22"/>
      <c r="D34" s="22"/>
      <c r="E34" s="22"/>
      <c r="F34" s="22"/>
      <c r="G34" s="23"/>
      <c r="H34" s="23"/>
      <c r="I34" s="23"/>
      <c r="J34" s="16"/>
      <c r="K34" s="16"/>
      <c r="N34" s="16"/>
      <c r="O34" s="16"/>
      <c r="P34" s="16"/>
      <c r="Q34" s="16"/>
      <c r="R34" s="16"/>
      <c r="S34" s="16"/>
      <c r="V34" s="16"/>
      <c r="W34" s="16"/>
      <c r="X34" s="16"/>
      <c r="Y34" s="16"/>
      <c r="Z34" s="16"/>
      <c r="AA34" s="16"/>
      <c r="AB34" s="16"/>
      <c r="AC34" s="16"/>
      <c r="AF34" s="16"/>
      <c r="AG34" s="16"/>
      <c r="AH34" s="16"/>
      <c r="AI34" s="16"/>
    </row>
    <row r="35" spans="1:35" s="39" customFormat="1" ht="11.1" customHeight="1" x14ac:dyDescent="0.2">
      <c r="A35" s="28" t="s">
        <v>2</v>
      </c>
      <c r="B35" s="29"/>
      <c r="C35" s="28" t="s">
        <v>3</v>
      </c>
      <c r="E35" s="28" t="s">
        <v>4</v>
      </c>
      <c r="F35" s="31" t="s">
        <v>5</v>
      </c>
      <c r="G35" s="31"/>
      <c r="H35" s="31"/>
      <c r="I35" s="28" t="s">
        <v>6</v>
      </c>
    </row>
    <row r="36" spans="1:35" ht="11.1" customHeight="1" x14ac:dyDescent="0.2"/>
    <row r="37" spans="1:35" ht="11.1" customHeight="1" x14ac:dyDescent="0.2">
      <c r="A37" s="33"/>
      <c r="C37" s="33"/>
      <c r="D37" s="40"/>
      <c r="E37" s="33"/>
      <c r="G37" s="33"/>
      <c r="I37" s="33"/>
    </row>
    <row r="38" spans="1:35" ht="11.1" customHeight="1" x14ac:dyDescent="0.2"/>
    <row r="39" spans="1:35" ht="11.1" customHeight="1" x14ac:dyDescent="0.2">
      <c r="A39" s="23"/>
      <c r="B39" s="23"/>
      <c r="C39" s="23"/>
      <c r="D39" s="23"/>
      <c r="E39" s="23"/>
      <c r="F39" s="23"/>
      <c r="G39" s="23"/>
      <c r="H39" s="23"/>
      <c r="I39" s="23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</row>
    <row r="40" spans="1:35" ht="11.1" customHeight="1" x14ac:dyDescent="0.2">
      <c r="A40" s="35" t="s">
        <v>41</v>
      </c>
      <c r="B40" s="35"/>
      <c r="C40" s="35"/>
      <c r="D40" s="35"/>
      <c r="E40" s="35"/>
      <c r="F40" s="35"/>
      <c r="G40" s="35"/>
      <c r="H40" s="35"/>
      <c r="I40" s="35"/>
    </row>
    <row r="41" spans="1:35" ht="11.1" customHeight="1" x14ac:dyDescent="0.2"/>
    <row r="42" spans="1:35" ht="11.1" customHeight="1" x14ac:dyDescent="0.2">
      <c r="A42" s="1" t="s">
        <v>60</v>
      </c>
    </row>
    <row r="43" spans="1:35" ht="11.1" customHeight="1" x14ac:dyDescent="0.2"/>
    <row r="44" spans="1:35" ht="11.1" customHeight="1" x14ac:dyDescent="0.2">
      <c r="A44" s="41">
        <v>5.1999999999999998E-2</v>
      </c>
      <c r="B44" s="4">
        <v>27.1</v>
      </c>
      <c r="C44" s="3" t="s">
        <v>53</v>
      </c>
      <c r="D44" s="4">
        <f>A44*B44</f>
        <v>1.4092</v>
      </c>
      <c r="E44" s="1" t="s">
        <v>59</v>
      </c>
    </row>
    <row r="45" spans="1:35" ht="11.1" customHeight="1" x14ac:dyDescent="0.2"/>
    <row r="46" spans="1:35" ht="11.1" customHeight="1" x14ac:dyDescent="0.2">
      <c r="J46" s="16"/>
      <c r="K46" s="16"/>
      <c r="L46" s="16"/>
      <c r="M46" s="16"/>
      <c r="N46" s="16"/>
      <c r="O46" s="16"/>
      <c r="P46" s="16"/>
      <c r="Q46" s="23"/>
      <c r="R46" s="16"/>
      <c r="S46" s="16"/>
      <c r="T46" s="16"/>
      <c r="U46" s="16"/>
      <c r="V46" s="16"/>
      <c r="W46" s="16"/>
      <c r="X46" s="16"/>
      <c r="Y46" s="16"/>
      <c r="Z46" s="23"/>
      <c r="AA46" s="23"/>
      <c r="AB46" s="23"/>
      <c r="AC46" s="16"/>
      <c r="AD46" s="16"/>
      <c r="AE46" s="16"/>
      <c r="AF46" s="16"/>
      <c r="AG46" s="16"/>
      <c r="AH46" s="23"/>
      <c r="AI46" s="23"/>
    </row>
    <row r="47" spans="1:35" ht="11.1" customHeight="1" x14ac:dyDescent="0.2">
      <c r="A47" s="27" t="s">
        <v>7</v>
      </c>
      <c r="B47" s="27"/>
      <c r="C47" s="27"/>
      <c r="D47" s="36" t="s">
        <v>8</v>
      </c>
      <c r="E47" s="23"/>
      <c r="F47" s="36" t="s">
        <v>9</v>
      </c>
      <c r="G47" s="23"/>
      <c r="H47" s="36" t="s">
        <v>10</v>
      </c>
      <c r="I47" s="16"/>
    </row>
    <row r="48" spans="1:35" ht="11.1" customHeight="1" x14ac:dyDescent="0.2"/>
    <row r="49" spans="1:35" ht="11.1" customHeight="1" x14ac:dyDescent="0.2">
      <c r="D49" s="33"/>
      <c r="F49" s="33"/>
      <c r="H49" s="33"/>
    </row>
    <row r="50" spans="1:35" ht="11.1" customHeight="1" x14ac:dyDescent="0.2"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</row>
    <row r="51" spans="1:35" ht="11.1" customHeight="1" x14ac:dyDescent="0.2">
      <c r="A51" s="27" t="s">
        <v>11</v>
      </c>
      <c r="B51" s="27"/>
      <c r="C51" s="11" t="s">
        <v>90</v>
      </c>
      <c r="D51" s="37"/>
      <c r="E51" s="37"/>
      <c r="F51" s="37"/>
      <c r="G51" s="37"/>
      <c r="H51" s="37"/>
      <c r="I51" s="37"/>
    </row>
    <row r="52" spans="1:35" ht="11.1" customHeight="1" x14ac:dyDescent="0.2">
      <c r="A52" s="11"/>
      <c r="B52" s="11"/>
      <c r="C52" s="11"/>
      <c r="D52" s="11"/>
      <c r="E52" s="11"/>
      <c r="F52" s="11"/>
      <c r="G52" s="11"/>
      <c r="H52" s="11"/>
      <c r="I52" s="11"/>
    </row>
    <row r="53" spans="1:35" ht="11.1" customHeight="1" thickBot="1" x14ac:dyDescent="0.25">
      <c r="A53" s="38"/>
      <c r="B53" s="38"/>
      <c r="C53" s="38"/>
      <c r="D53" s="38"/>
      <c r="E53" s="38"/>
      <c r="F53" s="38"/>
      <c r="G53" s="38"/>
      <c r="H53" s="38"/>
      <c r="I53" s="38"/>
    </row>
    <row r="55" spans="1:35" ht="11.1" customHeight="1" x14ac:dyDescent="0.2">
      <c r="A55" s="9" t="s">
        <v>15</v>
      </c>
      <c r="B55" s="9"/>
      <c r="C55" s="42"/>
      <c r="D55" s="43"/>
      <c r="E55" s="43"/>
      <c r="F55" s="43"/>
      <c r="G55" s="19" t="s">
        <v>14</v>
      </c>
      <c r="H55" s="44"/>
      <c r="I55" s="44"/>
    </row>
    <row r="56" spans="1:35" ht="11.1" customHeight="1" x14ac:dyDescent="0.2"/>
    <row r="57" spans="1:35" ht="11.1" customHeight="1" x14ac:dyDescent="0.2">
      <c r="A57" s="45" t="s">
        <v>12</v>
      </c>
      <c r="B57" s="45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</row>
  </sheetData>
  <mergeCells count="19">
    <mergeCell ref="A1:J1"/>
    <mergeCell ref="H55:I55"/>
    <mergeCell ref="A57:B57"/>
    <mergeCell ref="A3:C3"/>
    <mergeCell ref="G3:H3"/>
    <mergeCell ref="A5:B5"/>
    <mergeCell ref="A8:B8"/>
    <mergeCell ref="A47:C47"/>
    <mergeCell ref="A51:B51"/>
    <mergeCell ref="A55:B55"/>
    <mergeCell ref="D10:F10"/>
    <mergeCell ref="F12:H12"/>
    <mergeCell ref="A17:I17"/>
    <mergeCell ref="D33:F33"/>
    <mergeCell ref="F35:H35"/>
    <mergeCell ref="A40:I40"/>
    <mergeCell ref="A23:C23"/>
    <mergeCell ref="A27:B27"/>
    <mergeCell ref="A31:B31"/>
  </mergeCells>
  <phoneticPr fontId="6" type="noConversion"/>
  <printOptions horizontalCentered="1"/>
  <pageMargins left="0.7" right="0.7" top="1" bottom="1" header="0.5" footer="0.5"/>
  <pageSetup orientation="portrait" r:id="rId1"/>
  <headerFooter alignWithMargins="0">
    <oddFooter>&amp;C&amp;"Times New Roman,Regular"&amp;11Page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Permit Review</vt:lpstr>
      <vt:lpstr>EU 001 (Tanks)</vt:lpstr>
      <vt:lpstr>EU 002 (Truck Loading)</vt:lpstr>
      <vt:lpstr>Flare</vt:lpstr>
      <vt:lpstr>Misc.</vt:lpstr>
      <vt:lpstr>'EU 001 (Tanks)'!Print_Area</vt:lpstr>
      <vt:lpstr>'Permit Review'!Print_Area</vt:lpstr>
    </vt:vector>
  </TitlesOfParts>
  <Company>City of Jacksonville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Blane</dc:creator>
  <cp:lastModifiedBy>Blane Johnson</cp:lastModifiedBy>
  <cp:lastPrinted>2013-03-13T18:58:30Z</cp:lastPrinted>
  <dcterms:created xsi:type="dcterms:W3CDTF">2010-11-01T14:02:49Z</dcterms:created>
  <dcterms:modified xsi:type="dcterms:W3CDTF">2013-03-13T19:02:43Z</dcterms:modified>
</cp:coreProperties>
</file>